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" yWindow="-12" windowWidth="9720" windowHeight="7320" tabRatio="605"/>
  </bookViews>
  <sheets>
    <sheet name="Прил. 2" sheetId="72" r:id="rId1"/>
  </sheets>
  <definedNames>
    <definedName name="_xlnm.Print_Titles" localSheetId="0">'Прил. 2'!$9:$12</definedName>
  </definedNames>
  <calcPr calcId="125725"/>
</workbook>
</file>

<file path=xl/calcChain.xml><?xml version="1.0" encoding="utf-8"?>
<calcChain xmlns="http://schemas.openxmlformats.org/spreadsheetml/2006/main">
  <c r="D103" i="72"/>
  <c r="D102" s="1"/>
  <c r="E123"/>
  <c r="D73"/>
  <c r="D15"/>
  <c r="C102"/>
  <c r="E106"/>
  <c r="E75"/>
  <c r="E140"/>
  <c r="D138"/>
  <c r="C138"/>
  <c r="E139"/>
  <c r="D170" l="1"/>
  <c r="E135"/>
  <c r="D134"/>
  <c r="C134"/>
  <c r="D77"/>
  <c r="C77"/>
  <c r="E137" l="1"/>
  <c r="D130"/>
  <c r="C130"/>
  <c r="C127" s="1"/>
  <c r="E131"/>
  <c r="D128"/>
  <c r="D125"/>
  <c r="C125"/>
  <c r="E126"/>
  <c r="D122"/>
  <c r="C122"/>
  <c r="E124"/>
  <c r="D120"/>
  <c r="C120"/>
  <c r="E121"/>
  <c r="D112"/>
  <c r="C112"/>
  <c r="E117"/>
  <c r="E116"/>
  <c r="E115"/>
  <c r="E114"/>
  <c r="E113"/>
  <c r="D110"/>
  <c r="C110"/>
  <c r="E111"/>
  <c r="D108"/>
  <c r="C108"/>
  <c r="E109"/>
  <c r="C103"/>
  <c r="E105"/>
  <c r="E104"/>
  <c r="D100"/>
  <c r="C100"/>
  <c r="D97"/>
  <c r="D96" s="1"/>
  <c r="C97"/>
  <c r="D94"/>
  <c r="C94"/>
  <c r="D91"/>
  <c r="C91"/>
  <c r="E92"/>
  <c r="D70"/>
  <c r="C70"/>
  <c r="E71"/>
  <c r="D67"/>
  <c r="D65"/>
  <c r="D60"/>
  <c r="D59" s="1"/>
  <c r="C60"/>
  <c r="C59" s="1"/>
  <c r="D127" l="1"/>
  <c r="C96"/>
  <c r="E100"/>
  <c r="E97"/>
  <c r="E94"/>
  <c r="D52" l="1"/>
  <c r="C52"/>
  <c r="C15"/>
  <c r="D43"/>
  <c r="C43"/>
  <c r="D172"/>
  <c r="E169"/>
  <c r="D168"/>
  <c r="E167"/>
  <c r="E166"/>
  <c r="E165"/>
  <c r="E164"/>
  <c r="E163"/>
  <c r="E162"/>
  <c r="E161"/>
  <c r="D160"/>
  <c r="E159"/>
  <c r="E158"/>
  <c r="E157"/>
  <c r="E156"/>
  <c r="E155"/>
  <c r="E154"/>
  <c r="E153"/>
  <c r="E152"/>
  <c r="E151"/>
  <c r="E150"/>
  <c r="E149"/>
  <c r="E148"/>
  <c r="D146"/>
  <c r="E145"/>
  <c r="E144"/>
  <c r="E143"/>
  <c r="E142"/>
  <c r="E141"/>
  <c r="C168"/>
  <c r="C160"/>
  <c r="C146"/>
  <c r="D93"/>
  <c r="C93"/>
  <c r="D88"/>
  <c r="C88"/>
  <c r="E89"/>
  <c r="D83"/>
  <c r="D82" s="1"/>
  <c r="D54"/>
  <c r="C54"/>
  <c r="E57"/>
  <c r="E56"/>
  <c r="E55"/>
  <c r="E41"/>
  <c r="E40"/>
  <c r="D39"/>
  <c r="E38"/>
  <c r="E37"/>
  <c r="D36"/>
  <c r="E35"/>
  <c r="E34"/>
  <c r="E33"/>
  <c r="D32"/>
  <c r="E31"/>
  <c r="E30"/>
  <c r="D29"/>
  <c r="E28"/>
  <c r="E27"/>
  <c r="D26"/>
  <c r="C39"/>
  <c r="C36"/>
  <c r="C32"/>
  <c r="C29"/>
  <c r="C26"/>
  <c r="D51" l="1"/>
  <c r="C51"/>
  <c r="C25"/>
  <c r="C24" s="1"/>
  <c r="D133"/>
  <c r="D132" s="1"/>
  <c r="C133"/>
  <c r="C132" s="1"/>
  <c r="E52"/>
  <c r="E18"/>
  <c r="E138"/>
  <c r="E146"/>
  <c r="E160"/>
  <c r="E168"/>
  <c r="E26"/>
  <c r="E36"/>
  <c r="D25"/>
  <c r="E32"/>
  <c r="E39"/>
  <c r="E29"/>
  <c r="E25" l="1"/>
  <c r="D24"/>
  <c r="E24" s="1"/>
  <c r="E23" l="1"/>
  <c r="D80"/>
  <c r="D79" s="1"/>
  <c r="C80"/>
  <c r="C79" s="1"/>
  <c r="C73"/>
  <c r="D48"/>
  <c r="C48"/>
  <c r="D45"/>
  <c r="C45"/>
  <c r="E136" l="1"/>
  <c r="E134"/>
  <c r="E130"/>
  <c r="E125"/>
  <c r="E122"/>
  <c r="E120"/>
  <c r="E119"/>
  <c r="E118"/>
  <c r="E112"/>
  <c r="E110"/>
  <c r="E108"/>
  <c r="E107"/>
  <c r="E103"/>
  <c r="E101"/>
  <c r="E99"/>
  <c r="E98"/>
  <c r="E96"/>
  <c r="E95"/>
  <c r="E93"/>
  <c r="E91"/>
  <c r="E88"/>
  <c r="E86"/>
  <c r="E81"/>
  <c r="E79"/>
  <c r="E78"/>
  <c r="E76"/>
  <c r="E74"/>
  <c r="E70"/>
  <c r="E54"/>
  <c r="E53"/>
  <c r="E50"/>
  <c r="E49"/>
  <c r="E48"/>
  <c r="E47"/>
  <c r="E46"/>
  <c r="E45"/>
  <c r="E44"/>
  <c r="E43"/>
  <c r="E22"/>
  <c r="E21"/>
  <c r="E20"/>
  <c r="E19"/>
  <c r="E17"/>
  <c r="E16"/>
  <c r="E15"/>
  <c r="C90" l="1"/>
  <c r="C87"/>
  <c r="C85"/>
  <c r="C72"/>
  <c r="C69" s="1"/>
  <c r="C58"/>
  <c r="C42"/>
  <c r="C14"/>
  <c r="D58"/>
  <c r="E80"/>
  <c r="E51"/>
  <c r="D14"/>
  <c r="D85"/>
  <c r="D87"/>
  <c r="E87" s="1"/>
  <c r="D90"/>
  <c r="D42"/>
  <c r="E85" l="1"/>
  <c r="E127"/>
  <c r="E102"/>
  <c r="C13"/>
  <c r="C174" s="1"/>
  <c r="E77"/>
  <c r="E73"/>
  <c r="D72"/>
  <c r="D69" s="1"/>
  <c r="E58"/>
  <c r="E90"/>
  <c r="E42"/>
  <c r="E14"/>
  <c r="D13" l="1"/>
  <c r="D174" s="1"/>
  <c r="E174" s="1"/>
  <c r="E72"/>
  <c r="E132"/>
  <c r="E133"/>
  <c r="E69" l="1"/>
  <c r="E13" l="1"/>
</calcChain>
</file>

<file path=xl/sharedStrings.xml><?xml version="1.0" encoding="utf-8"?>
<sst xmlns="http://schemas.openxmlformats.org/spreadsheetml/2006/main" count="335" uniqueCount="327">
  <si>
    <t xml:space="preserve">Субвенции   бюджетам муниципальных районов на выплату единовременного пособия при всех формах устройства детей, лишенных родительского попечения, в семью </t>
  </si>
  <si>
    <t xml:space="preserve">Субвенции бюджетам муниципальных районов на ежемесячное денежное вознаграждение за классное руководство  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</si>
  <si>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</si>
  <si>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 жилого помещения</t>
  </si>
  <si>
    <t xml:space="preserve">Субвенции бюджетам муниципальных районов на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 </t>
  </si>
  <si>
    <t>Иные межбюджетные трансферты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</si>
  <si>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</si>
  <si>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Налог на доходы физических лиц</t>
  </si>
  <si>
    <t>НАЛОГИ НА СОВОКУПНЫЙ ДОХОД</t>
  </si>
  <si>
    <t>Единый  налог  на  вмененный  доход для отдельных видов деятельности</t>
  </si>
  <si>
    <t>НАЛОГИ НА ИМУЩЕСТВО</t>
  </si>
  <si>
    <t>Налог на имущество физических лиц</t>
  </si>
  <si>
    <t>Земельный налог</t>
  </si>
  <si>
    <t>ПЛАТЕЖИ ПРИ ПОЛЬЗОВАНИИ ПРИРОДНЫМИ РЕСУРСАМИ</t>
  </si>
  <si>
    <t>Плата за негативное воздействие  на окружающую среду</t>
  </si>
  <si>
    <t>ДОХОДЫ ОТ ПРОДАЖИ МАТЕРИАЛЬНЫХ И НЕМАТЕРИАЛЬНЫХ АКТИВОВ</t>
  </si>
  <si>
    <t>ПРОЧИЕ НЕНАЛОГОВЫЕ ДОХОДЫ</t>
  </si>
  <si>
    <t>БЕЗВОЗМЕЗДНЫЕ ПОСТУПЛЕНИЯ</t>
  </si>
  <si>
    <t xml:space="preserve">Налог на доходы физических лиц с доходов, облагаемых по налоговой ставке, установленной п.1 ст.224 НК РФ, за исключением доходов,полученных физическими лицами,зарегистрированными в качестве индивидуальных предпринимателей, частных нотариусов и других лиц, занимающихся частной практикой </t>
  </si>
  <si>
    <t>Транспортный налог</t>
  </si>
  <si>
    <t>ШТРАФЫ, САНКЦИИ, ВОЗМЕЩЕНИЕ
УЩЕРБА</t>
  </si>
  <si>
    <t>Транспортный налог с организаций</t>
  </si>
  <si>
    <t>Транспортный налог с физических лиц</t>
  </si>
  <si>
    <t xml:space="preserve">Код бюджетной классификации </t>
  </si>
  <si>
    <t>НАЛОГИ НА ПРИБЫЛЬ, ДОХОДЫ</t>
  </si>
  <si>
    <t xml:space="preserve">Налог на доходы физических лиц с доходов, полученных физическими лицами, не являющимися налоговыми резидентами РФ </t>
  </si>
  <si>
    <t xml:space="preserve">Налог на доходы физических лиц с доходов, облагаемых по налоговой ставке, установленной п.1 ст.224 НК РФ, и полученных физическими лицами, зарегистрированными в качестве индивидуальных предпринимателей, частных нотариусов и других лиц, занимающихся частной практикой </t>
  </si>
  <si>
    <t>Налог на имущество физических лиц, взимаемый по ставкам, применяемым к объектам налогообложения, расположенным в границах межселенных территорий</t>
  </si>
  <si>
    <t>Земельный налог, взимаемый по ставкам, установленным в соответствии с подпунктом 1 пункта 1 статьи 394 НК РФ и применяемым к объектам налогообложения, расположенным в границах межселенных территорий</t>
  </si>
  <si>
    <t>Земельный налог, взимаемый по ставкам, установленным в соответствии с подпунктом 2 пункта 1 статьи 394 НК РФ и применяемым  к объектам налогообложения, расположенным в границах межселенных территорий</t>
  </si>
  <si>
    <t xml:space="preserve"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 </t>
  </si>
  <si>
    <t>Денежные взыскания (штрафы) за административные правонарушения в области дорожного движения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</si>
  <si>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</si>
  <si>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Налог, взимаемый  в связи с  применением упрощенной системы налогообложения</t>
  </si>
  <si>
    <t>Налог, взимаемый  с налогоплательщиков,
выбравших в качестве объекта налогообложения доходы</t>
  </si>
  <si>
    <t>Налог, взимаемый  с налогоплательщиков,
выбравших в качестве объекта налогообложения доходы, уменьшенные на величину расходов</t>
  </si>
  <si>
    <t xml:space="preserve">Единый  сельскохозяйственный налог  </t>
  </si>
  <si>
    <t>ЗАДОЛЖЕННОСТЬ И ПЕРЕРАСЧЕТЫ ПО ОТМЕНЕННЫМ НАЛОГАМ, СБОРАМ И ИНЫМ ОБЯЗАТЕЛЬНЫМ ПЛАТЕЖАМ</t>
  </si>
  <si>
    <t>Налог на доходы физических лиц с доходов, полученных физическими лицами , являющимися налоговыми резидентами Российской Федерации в виде дивидендов от долевого участия в деятельности организаций</t>
  </si>
  <si>
    <t>Налог на доходы физических лиц с доходов, полученных в виде выигрышей и призов в проводимых конкурсах,играх и других  мероприятиях в целях рекламы товаров, работ и услуг,процентных доходов по вкладам в банках , в виде материальной выгоды от экономии на процентах при получении заемных (кредитных) средств</t>
  </si>
  <si>
    <t>Дотации бюджетам субъектов Российской Федерации и муниципальных образований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</si>
  <si>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 </t>
  </si>
  <si>
    <t xml:space="preserve">Прочие безвозмездные поступления в  бюджеты муниципальных районов </t>
  </si>
  <si>
    <t>Платежи от государственных и муниципальных унитарных предприятий</t>
  </si>
  <si>
    <t xml:space="preserve">Доходы от перечисления части прибыли государственных и муниципальных унитарных предприятий, остающейся после уплаты налогов и обязательных платежей </t>
  </si>
  <si>
    <t xml:space="preserve"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 </t>
  </si>
  <si>
    <t>доходов, подвидов доходов, классификации операций сектора</t>
  </si>
  <si>
    <t xml:space="preserve">государственного управления, относящихся к доходам бюджета 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</si>
  <si>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</si>
  <si>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>Налог на доходы физических лиц с доходов, полученных физическими лицами , не являющимися налоговыми резидентами Российской Федерации в виде дивидендов от долевого участия в деятельности организаций</t>
  </si>
  <si>
    <t xml:space="preserve"> 1 01 00000 00 0000 000</t>
  </si>
  <si>
    <t xml:space="preserve"> 1 01 02000 01 0000 110</t>
  </si>
  <si>
    <t xml:space="preserve"> 1 01 02010 01 0000 110</t>
  </si>
  <si>
    <t>НАЛОГОВЫЕ И НЕНАЛОГОВЫЕ  ДОХОДЫ</t>
  </si>
  <si>
    <t xml:space="preserve">Наименование  кода видов доходов </t>
  </si>
  <si>
    <t xml:space="preserve"> 1 01 02011 01 0000 110</t>
  </si>
  <si>
    <t xml:space="preserve"> 1 01 02021 01 0000 110</t>
  </si>
  <si>
    <t xml:space="preserve"> 1 01 02022 01 0000 110</t>
  </si>
  <si>
    <t xml:space="preserve"> 1 01 02030 01 0000 110</t>
  </si>
  <si>
    <t xml:space="preserve"> 1 01 02040 01 0000 110</t>
  </si>
  <si>
    <t xml:space="preserve"> 1 05 00000 00 0000 000</t>
  </si>
  <si>
    <t xml:space="preserve"> 1 05 01000 00 0000 110</t>
  </si>
  <si>
    <t xml:space="preserve"> 1 06 00000 00 0000 000</t>
  </si>
  <si>
    <t xml:space="preserve"> 1 06 01000 00 0000 110</t>
  </si>
  <si>
    <t xml:space="preserve"> 1 06 01030 05 0000 110</t>
  </si>
  <si>
    <t xml:space="preserve"> 1 06 04000 02 0000 110</t>
  </si>
  <si>
    <t xml:space="preserve"> 1 06 04011 02 0000 110</t>
  </si>
  <si>
    <t xml:space="preserve"> 1 06 04012 02 0000 110</t>
  </si>
  <si>
    <t xml:space="preserve"> 1 06 06000 00 0000 110</t>
  </si>
  <si>
    <t xml:space="preserve"> 1 06 06013 05 0000 110</t>
  </si>
  <si>
    <t xml:space="preserve"> 1 06 06023 05 0000 110</t>
  </si>
  <si>
    <t xml:space="preserve"> 1 08 00000 00 0000 000</t>
  </si>
  <si>
    <t xml:space="preserve"> 1 09 00000 00 0000 000</t>
  </si>
  <si>
    <t xml:space="preserve"> 1 11 00000 00 0000 000</t>
  </si>
  <si>
    <t xml:space="preserve"> 1 11 05000 00 0000 120</t>
  </si>
  <si>
    <t xml:space="preserve"> 1 11 05010 00 0000 120</t>
  </si>
  <si>
    <t xml:space="preserve"> 1 11 05010 05 0000 120</t>
  </si>
  <si>
    <t xml:space="preserve"> 1 11 05010 10 0000 120</t>
  </si>
  <si>
    <t xml:space="preserve"> 1 12 01000 01 0000 120</t>
  </si>
  <si>
    <t xml:space="preserve"> 1 12 00000 00 0000 000</t>
  </si>
  <si>
    <t xml:space="preserve"> 1 11 07015 05 0000 120</t>
  </si>
  <si>
    <t xml:space="preserve"> 1 11 07010 00 0000 120</t>
  </si>
  <si>
    <t xml:space="preserve"> 1 11 07000 00 0000 120</t>
  </si>
  <si>
    <t xml:space="preserve"> 1 11 05035 05 0000 120</t>
  </si>
  <si>
    <t xml:space="preserve"> 1 11 05030 00 0000 120</t>
  </si>
  <si>
    <t xml:space="preserve"> 1 13 00000 00 0000 000</t>
  </si>
  <si>
    <t xml:space="preserve"> 1 14 00000 00 0000 000</t>
  </si>
  <si>
    <t xml:space="preserve"> 1 14 02000 00 0000 000</t>
  </si>
  <si>
    <t xml:space="preserve"> 1 14 02033 05 0000 410</t>
  </si>
  <si>
    <t xml:space="preserve"> 1 14 06000 00 0000 430</t>
  </si>
  <si>
    <t xml:space="preserve"> 1 14 06013 05 0000 430</t>
  </si>
  <si>
    <t xml:space="preserve"> 1 14 06014 10 0000 430</t>
  </si>
  <si>
    <t xml:space="preserve"> 1 16 00000 00 0000 000</t>
  </si>
  <si>
    <t xml:space="preserve"> 1 16 06000 01 0000 140</t>
  </si>
  <si>
    <t xml:space="preserve"> 1 16 28000 01 0000 140</t>
  </si>
  <si>
    <t xml:space="preserve"> 1 16 30000 01 0000 140</t>
  </si>
  <si>
    <t xml:space="preserve"> 1 17 00000 00 0000 000</t>
  </si>
  <si>
    <t xml:space="preserve"> 2 00 00000 00 0000 000</t>
  </si>
  <si>
    <t xml:space="preserve"> 2 02 00000 00 0000 000</t>
  </si>
  <si>
    <t xml:space="preserve"> 2 02 01000 00 0000 151</t>
  </si>
  <si>
    <t xml:space="preserve"> 2 02 01003 05 0000 151</t>
  </si>
  <si>
    <t xml:space="preserve"> 2 02 02000 00 0000 151</t>
  </si>
  <si>
    <t xml:space="preserve"> 2 02 02077 05 0000 151</t>
  </si>
  <si>
    <t xml:space="preserve"> 2 02 02999 05 0000 151</t>
  </si>
  <si>
    <t xml:space="preserve"> 2 02 03000 00 0000 151</t>
  </si>
  <si>
    <t xml:space="preserve"> 2 02  03003 05 0000 151</t>
  </si>
  <si>
    <t xml:space="preserve"> 2 02 03015 05 0000 151</t>
  </si>
  <si>
    <t xml:space="preserve"> 2 02 03020 05 0000 151</t>
  </si>
  <si>
    <t xml:space="preserve"> 2 02 03021 05 0000 151</t>
  </si>
  <si>
    <t xml:space="preserve"> 2 02 03024 05 0000 151</t>
  </si>
  <si>
    <t xml:space="preserve"> 2 02 03026 05 0000 151</t>
  </si>
  <si>
    <t xml:space="preserve"> 2 02 03029 05 0000 151</t>
  </si>
  <si>
    <t xml:space="preserve"> 2 02 04000 00 0000 151</t>
  </si>
  <si>
    <t xml:space="preserve"> 2 02 04012 05 0000 151</t>
  </si>
  <si>
    <t xml:space="preserve"> 2 02 04014 05 0000 151</t>
  </si>
  <si>
    <t xml:space="preserve"> 2 02 04999 05 0000 151</t>
  </si>
  <si>
    <t xml:space="preserve"> 2 07 00000 00 0000 180</t>
  </si>
  <si>
    <t xml:space="preserve"> 2 07 05000 05 0000 180</t>
  </si>
  <si>
    <t>Дотации  на поддержку мер по обеспечению сбалансированности бюджетов</t>
  </si>
  <si>
    <t xml:space="preserve">Прочие субсидии бюджетам муниципальных районов </t>
  </si>
  <si>
    <t xml:space="preserve"> 1 00 00000 00 0000 000</t>
  </si>
  <si>
    <t xml:space="preserve">                                                        </t>
  </si>
  <si>
    <t>ГОСУДАРСТВЕННАЯ ПОШЛИНА</t>
  </si>
  <si>
    <t>Межбюджетные трансферты, передаваемые бюджетам муниципальных районов на обеспечение равного с Министерством внутренних дел Российской Федерации повышения денежного довольствия сотрудникам и заработной платы работникам подразделений милиции общественной безопасности и социальных выплат</t>
  </si>
  <si>
    <t xml:space="preserve">Доходы, получаемые в виде арендной либо иной платы за передачу в возмездное пользование государственного и муниципального имущества ( за исключением имущества автономных учреждений, а также имущества государственных и муниципальных унитарных предприятий, в том числе казенных) </t>
  </si>
  <si>
    <t xml:space="preserve"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 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</si>
  <si>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межселенных территорий муниципальных районов, а также средства от продажи права на заключение договоров аренды указанных земельных участков </t>
  </si>
  <si>
    <t xml:space="preserve">Доходы от сдачи в аренду имущества, находящегося в оперативном управлении 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автономных учреждений) </t>
  </si>
  <si>
    <t xml:space="preserve">Доходы от сдачи в аренду имущества, находящегося в оперативном управлении  органов управления муниципальных районов и созданных ими учреждений (за исключением имущества муниципальных автономных учреждений) </t>
  </si>
  <si>
    <t>ДОХОДЫ ОТ ОКАЗАНИЯ ПЛАТНЫХ УСЛУГ И КОМПЕНСАЦИИ ЗАТРАТ ГОСУДАРСТВА</t>
  </si>
  <si>
    <t>Доходы от продажи земельных участков, государственная собственность на которые не разграничена и которые расположены в границах межселенных территорий муниципальных районов</t>
  </si>
  <si>
    <t>Безвозмездные поступления от других бюджетов бюджетной системы Российской Федерации</t>
  </si>
  <si>
    <t xml:space="preserve">Субсидии бюджетам субъектов Российской Федерации и муниципальных образований (межбюджетные субсидии) </t>
  </si>
  <si>
    <t xml:space="preserve">Субсидии бюджетам муниципальных районов на бюджетные инвестиции в объекты капитального строительства собственности муниципальных образований </t>
  </si>
  <si>
    <t>Субвенции бюджетам субъектов Российской Федерации и муниципальных образований</t>
  </si>
  <si>
    <t>Субвенции бюджетам муниципальных районов на государственную регистрацию актов гражданского состояния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</si>
  <si>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</si>
  <si>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 xml:space="preserve"> 2 02 03055 05 0000 151</t>
  </si>
  <si>
    <t>Субвенции бюджетам муниципальных районов на 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</si>
  <si>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 xml:space="preserve"> 1 14 06025 05 0000 430</t>
  </si>
  <si>
    <t xml:space="preserve"> 2 02 03070 05 0000 151</t>
  </si>
  <si>
    <t xml:space="preserve"> 2 02 04005 05 0000 151</t>
  </si>
  <si>
    <t xml:space="preserve"> 1 08 07000 01 0000 110</t>
  </si>
  <si>
    <t xml:space="preserve">Государственная пошлина за государственную регистрацию, а также за совершение прочих юридически значимых действий </t>
  </si>
  <si>
    <t xml:space="preserve"> 1 09 04000 00 0000 110</t>
  </si>
  <si>
    <t>Налоги на имущество</t>
  </si>
  <si>
    <t xml:space="preserve"> 1 09 07000 00 0000 110</t>
  </si>
  <si>
    <t>Прочие налоги и сборы (по отмененным местным налогам и сборам)</t>
  </si>
  <si>
    <t xml:space="preserve"> 1 11 03000 00 0000 120</t>
  </si>
  <si>
    <t>Проценты, полученные от предоставления бюджетных кредитов внутри страны</t>
  </si>
  <si>
    <t xml:space="preserve"> 1 13 03000 00 0000 130</t>
  </si>
  <si>
    <t>Прочие доходы от оказания платных услуг  и компенсации затрат государства</t>
  </si>
  <si>
    <t xml:space="preserve"> 1 14 01000 00 0000 410</t>
  </si>
  <si>
    <t>Доходы от продажи квартир</t>
  </si>
  <si>
    <t xml:space="preserve"> 1 16 03000 00 0000 140</t>
  </si>
  <si>
    <t>Денежные взыскания (штрафы) за нарушение законодательства о налогах и сборах</t>
  </si>
  <si>
    <t xml:space="preserve"> 1 16 21000 00 0000 140</t>
  </si>
  <si>
    <t>Денежные взыскания (штрафы) и иные суммы, взыскиваемые с лиц, виновных в совершении преступлений, и в возмещение ущерба имуществу</t>
  </si>
  <si>
    <t xml:space="preserve"> 1 16 23000 00 0000 140</t>
  </si>
  <si>
    <t>Доходы от возмещения ущерба при возникновении страховых случаев</t>
  </si>
  <si>
    <t xml:space="preserve"> 1 16 25000 01 0000 140</t>
  </si>
  <si>
    <t xml:space="preserve">Денежные взыскания (штрафы) за нарушение  законодательства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земельного законодательства, лесного законодательства, водного законодательства    </t>
  </si>
  <si>
    <t xml:space="preserve"> 1 16 32000 00 0000 140</t>
  </si>
  <si>
    <t xml:space="preserve"> 1 16 90000 00 0000 140</t>
  </si>
  <si>
    <t>Прочие поступления от денежных взысканий (штрафов) и иных сумм в возмещение ущерба</t>
  </si>
  <si>
    <t xml:space="preserve"> 1 17 01000 00 0000 180</t>
  </si>
  <si>
    <t>Невыясненные поступления</t>
  </si>
  <si>
    <t xml:space="preserve"> 1 17 05000 00 0000 180</t>
  </si>
  <si>
    <t xml:space="preserve">Прочие неналоговые доходы  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</si>
  <si>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</si>
  <si>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 xml:space="preserve"> 1 16 33000 00 0000 140</t>
  </si>
  <si>
    <t>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</t>
  </si>
  <si>
    <t>Субвенции бюджетам муниципальных районов на осуществление полномочий по подготовке проведения статистических переписей</t>
  </si>
  <si>
    <t xml:space="preserve"> 2 02 03069 05 0000 151</t>
  </si>
  <si>
    <t>Межбюджетные трансферты,
передаваемые бюджетам муниципальных районов на комплектование книжных фондов библиотек муниципальных образований</t>
  </si>
  <si>
    <t xml:space="preserve"> 2 02 04025 05 0000 151</t>
  </si>
  <si>
    <t>Исполнено           за год                   (тыс. рублей)</t>
  </si>
  <si>
    <t>% исполнения к уточненному плану года</t>
  </si>
  <si>
    <t>Уточненный план года                   (тыс. рублей)</t>
  </si>
  <si>
    <t>ДОХОДЫ ОТ ИСПОЛЬЗОВАНИЯ
ИУЩЕСТВА, НАХОДЯЩЕГОСЯ  
В ГОСУДАРСТВЕННОЙ И МУНИЦИПАЛЬНОЙ СОБСТВЕННОСТИ</t>
  </si>
  <si>
    <t xml:space="preserve"> 2 02  03007 05 0000 151</t>
  </si>
  <si>
    <t xml:space="preserve">                                                                                               Приложение 2 к решению  </t>
  </si>
  <si>
    <t xml:space="preserve">                                                                                                Думы района</t>
  </si>
  <si>
    <t xml:space="preserve">                                                                                             от____________№_____</t>
  </si>
  <si>
    <t>Налог на доходы физических лиц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</t>
  </si>
  <si>
    <t>Налог, взимаемый  с налогоплательщиков,
выбравших в качестве объекта налогообложения доходы                      (за налоговые периоды, истекшие до 1 января 2011 года)</t>
  </si>
  <si>
    <t>Налог, взимаемый  с налогоплательщиков,
выбравших в качестве объекта налогообложения доходы, уменьшенные на величину расходов(за налоговые периоды, истекшие до 1 января 2011 года)</t>
  </si>
  <si>
    <t>Налог, взимаемый  в виде стоимости патента в связи с применением упрощенной системы налогообложения</t>
  </si>
  <si>
    <t>Налог, взимаемый  в виде стоимости патента в связи с применением упрощенной системы налогообложения (за налоговые периоды, истекшие до 1 января 2011 года)</t>
  </si>
  <si>
    <t>Минимальный налог, зачисляемый в бюджеты субъектов Российской Федерации</t>
  </si>
  <si>
    <t>Единый  налог  на  вмененный  доход для отдельных видов деятельности        (за налоговые периоды, истекшие до 1 января 2011 года)</t>
  </si>
  <si>
    <t>Единый сельскохозяйственный налог(за налоговые периоды, истекшие до 1 января 2011 года)</t>
  </si>
  <si>
    <t xml:space="preserve"> 1 05 01010 00 0000 110</t>
  </si>
  <si>
    <t xml:space="preserve"> 1 05 01011 01 0000 110</t>
  </si>
  <si>
    <t xml:space="preserve"> 1 05 01012 01 0000 110</t>
  </si>
  <si>
    <t xml:space="preserve"> 1 05 01020 00 0000 110</t>
  </si>
  <si>
    <t xml:space="preserve"> 1 05 01021 01 0000 110</t>
  </si>
  <si>
    <t xml:space="preserve"> 1 05 01022 01 0000 110</t>
  </si>
  <si>
    <t xml:space="preserve"> 1 05 01040 00 0000 110</t>
  </si>
  <si>
    <t xml:space="preserve"> 1 05 01041 02 0000 110</t>
  </si>
  <si>
    <t xml:space="preserve"> 1 05 01042 02 0000 110</t>
  </si>
  <si>
    <t xml:space="preserve"> 1 05 01050 01 0000 110</t>
  </si>
  <si>
    <t xml:space="preserve"> 1 05 02000 00 0000 110</t>
  </si>
  <si>
    <t xml:space="preserve"> 1 05 02010 02 0000 110</t>
  </si>
  <si>
    <t xml:space="preserve"> 1 05 02020 02 0000 110</t>
  </si>
  <si>
    <t xml:space="preserve"> 1 05 03000 00 0000 110</t>
  </si>
  <si>
    <t xml:space="preserve"> 1 05 03010 01 0000 110</t>
  </si>
  <si>
    <t xml:space="preserve"> 1 05 03020 01 0000 110</t>
  </si>
  <si>
    <t>Государственная пошлина по делам,
рассматриваемым в судах общей юрисдикции, мировыми судьями (за исключением Верховного Суда Российской Федерации)</t>
  </si>
  <si>
    <t xml:space="preserve"> 1 08 03010 01 0000 110</t>
  </si>
  <si>
    <t>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выдачей регистрационных знаков</t>
  </si>
  <si>
    <t>Государственная пошлина за выдачу разрешения на установку рекламной конструкции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</si>
  <si>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муниципальных районов</t>
  </si>
  <si>
    <t xml:space="preserve"> 1 08 07084 01 0000 110</t>
  </si>
  <si>
    <t xml:space="preserve"> 1 08 07140 01 0000 110</t>
  </si>
  <si>
    <t xml:space="preserve"> 1 08 07150 01 0000 110</t>
  </si>
  <si>
    <t>Прочие поступления от использования имущества 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</si>
  <si>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 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</si>
  <si>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1 11 09040 00 0000 120</t>
  </si>
  <si>
    <t xml:space="preserve"> 1 11 09045 05 0000 120</t>
  </si>
  <si>
    <t xml:space="preserve">Прочие доходы от оказания платных услуг получателями средств бюджетов муниципальных районов и компенсации затрат бюджетов муниципальных районов </t>
  </si>
  <si>
    <t xml:space="preserve"> 1 13 03050 05 0000 130</t>
  </si>
  <si>
    <t xml:space="preserve">Доходы от реализации имущества,находящегося
в государственной и муниципальной собственности (за исключением  имущества бюджетных и автономных учреждений, а также имущества государственных и муниципальных унитарных предприятий, в том числе казенных) </t>
  </si>
  <si>
    <t>Доходы  от реализации 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</si>
  <si>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продажи земельных участков, находящихся в государственной и муниципальной собственности (за исключением  земельных участков бюджетных и  автономных учреждений)</t>
  </si>
  <si>
    <t xml:space="preserve">Доходы от продажи земельных участков, находящихся в собственности муниципальных районов(за исключением земельных участков муниципальных бюджетных и автономных учреждений)  </t>
  </si>
  <si>
    <t>Прочие дотации бюджетам муниципальных районов</t>
  </si>
  <si>
    <t xml:space="preserve"> 2 02 01999 05 0000 151</t>
  </si>
  <si>
    <t xml:space="preserve">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 </t>
  </si>
  <si>
    <t>Субсидии бюджетам муниципальных районов на осуществление мероприятий по обеспечению жильем граждан Российской Федерации, проживающих в сельской местности</t>
  </si>
  <si>
    <t>Субсидии бюджетам муниципальных районов на проведение капитального ремонта многоквартирных домов</t>
  </si>
  <si>
    <t>Субвенции бюджетам муниципальных образований автономного округа на реализацию переданных исполнительно-распорядительным органам муниципальных образований государственных полномочий по составлению, изменению и дополнению списков кандидатов в присяжные заседатели федеральных судов общей юрисдикции в Российской Федерации</t>
  </si>
  <si>
    <t xml:space="preserve">Субвенции бюджетам муниципальных районов на возмещение части затрат на закупку кормов для маточного поголовья крупного рогатого скота </t>
  </si>
  <si>
    <t>Субвенции бюджетам муниципальных районов на денежные выплаты медицинскому персоналу фельдшерско-акушерских пунктов, врачам, фельдшерам и медицинским сестрам скорой медицинской помощи</t>
  </si>
  <si>
    <t>Субвенции бюджетам муниципальных районов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</t>
  </si>
  <si>
    <t>Межбюджетные трансферты,
передаваемые бюджетам муниципальных районов для компенсации дополнительных расходов, возникших в результате решений, принятых органами власти другого уровня</t>
  </si>
  <si>
    <t xml:space="preserve">Межбюджетные трансферты,
передаваемые бюджетам муниципальных районов на реализацию региональных программ модернизации здравохранения субъектов оссийской Федерации в части укрепления материально-технической базы медицинских учреждений  </t>
  </si>
  <si>
    <t>Прочие межбюджетные трансферты, передаваемые бюджетам муниципальных районов</t>
  </si>
  <si>
    <t>ПРОЧИЕ БЕЗВОЗМЕЗДНЫЕ ПОСТУПЛЕНИЯ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</si>
  <si>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</si>
  <si>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Доходы бюджетов муниципальных районов от возврата остатков субсидий, субвенций и иных межбюджетных трансфертов, имеющих целевое назначение, прошлых лет из бюджетов поселений</t>
  </si>
  <si>
    <t>ВОЗВРАТ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</si>
  <si>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</si>
  <si>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2 02 02041 05 0000 151</t>
  </si>
  <si>
    <t xml:space="preserve"> 2 02 02085 05 0000 151</t>
  </si>
  <si>
    <t xml:space="preserve"> 2 02 02109 05 0000 151</t>
  </si>
  <si>
    <t xml:space="preserve"> 2 02  03002 05 0000 151</t>
  </si>
  <si>
    <t xml:space="preserve"> 2 02 03047 05 0000 151</t>
  </si>
  <si>
    <t xml:space="preserve"> 2 02 04034 05 0001 151</t>
  </si>
  <si>
    <t xml:space="preserve"> 2 18 00000 00 0000 000</t>
  </si>
  <si>
    <t xml:space="preserve"> 2 18 05030 05 0000 151</t>
  </si>
  <si>
    <t xml:space="preserve"> 2 19 00000 00 0000 000</t>
  </si>
  <si>
    <t xml:space="preserve"> 2 19 05000 05 0000 151</t>
  </si>
  <si>
    <t xml:space="preserve"> 1 01 02070 01 0000 110</t>
  </si>
  <si>
    <t xml:space="preserve">ИТОГО </t>
  </si>
  <si>
    <t xml:space="preserve"> 1 01 02020 01 0000 110</t>
  </si>
  <si>
    <t>Налог на доходы физических лиц с доходов, облагаемых по налоговой ставке, установленной п.1 ст.224 НК РФ</t>
  </si>
  <si>
    <t xml:space="preserve"> 1 08 03000 01 0000 110</t>
  </si>
  <si>
    <t xml:space="preserve">Государственная пошлина по делам,
рассматриваемым в судах общей юрисдикции, мировыми судьями </t>
  </si>
  <si>
    <t xml:space="preserve"> 1 09 04050 05 0000 110</t>
  </si>
  <si>
    <t xml:space="preserve"> 1 09 04050 00 0000 110</t>
  </si>
  <si>
    <t>Земельный налог (по обязательствам, возникшим до 1 января 2006 года), мобилизуемый на межселенных территориях</t>
  </si>
  <si>
    <t>Земельный налог (по обязательствам, возникшим до 1 января 2006 года)</t>
  </si>
  <si>
    <t>Налог на рекламу,  мобилизуемый на территориях муниципальных районов</t>
  </si>
  <si>
    <t>Налог на рекламу</t>
  </si>
  <si>
    <t>Целевые сборы с граждан и предприятий, учреждений,
организаций на содержание милиции,на благоустройство территорий,на нужды образования и другие цели, мобилизуемые на территориях муниципальных районов</t>
  </si>
  <si>
    <t xml:space="preserve"> 1 09 07010 00 0000 110</t>
  </si>
  <si>
    <t xml:space="preserve"> 1 09 07010 05 0000 110</t>
  </si>
  <si>
    <t xml:space="preserve"> 1 09 07030 05 0000 110</t>
  </si>
  <si>
    <t xml:space="preserve"> 1 09 07030 00 0000 110</t>
  </si>
  <si>
    <t>Целевые сборы с граждан и предприятий, учреждений,
организаций на содержание милиции,на благоустройство территорий,на нужды образования и другие цели</t>
  </si>
  <si>
    <t>Прочие местные налоги и сборы, мобилизуемые на территориях муниципальных районов</t>
  </si>
  <si>
    <t xml:space="preserve"> 1 09 07050 05 0000 110</t>
  </si>
  <si>
    <t xml:space="preserve"> 1 09 07050 00 0000 110</t>
  </si>
  <si>
    <t>Прочие местные налоги и сборы</t>
  </si>
  <si>
    <t xml:space="preserve"> 1 11 03050 05 0000 120</t>
  </si>
  <si>
    <t>Проценты, полученные от предоставления бюджетных кредитов внутри страны за счет средств бюджетов муниципальных районов</t>
  </si>
  <si>
    <t xml:space="preserve"> 1 11 09000 00 0000 120</t>
  </si>
  <si>
    <t>Прочие доходы от использования имущества  и прав,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</si>
  <si>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1 14 01050 05 0000 410</t>
  </si>
  <si>
    <t>Доходы от продажи квартир, находящихся в собственности муниципальных районов</t>
  </si>
  <si>
    <t xml:space="preserve"> 1 14 02030 05 0000 410</t>
  </si>
  <si>
    <t>Доходы  от реализации  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</si>
  <si>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1 14 06010 00 0000 430</t>
  </si>
  <si>
    <t xml:space="preserve">Доходы от продажи земельных участков, государственная собственность на которые не разграничена </t>
  </si>
  <si>
    <t xml:space="preserve"> 1 14 06020 00 0000 430</t>
  </si>
  <si>
    <t xml:space="preserve">Доходы от продажи земельных участков, государственная собственность на которые разграничена (за исключением земельных участков  бюджетных и автономных учреждений)  </t>
  </si>
  <si>
    <t xml:space="preserve">Денежные взыскания (штрафы) за нарушение законодательства о налогах и сборах, предусмотренные статьями 116,118, 119.1,пунктами 1 и 2 статьи 120, cтатьями 125,126,128,129,129.1, 132,133,134, 135,135.1  Налогового кодекса Российской Федерации, а также штрафы, взыскание которых осуществляется на основании ранее действовавшей статьи 117 Налогового кодекса Российской Федерации  </t>
  </si>
  <si>
    <t xml:space="preserve"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 </t>
  </si>
  <si>
    <t xml:space="preserve"> 1 16 03010 01 0000 140</t>
  </si>
  <si>
    <t xml:space="preserve"> 1 16 03030 01 0000 140</t>
  </si>
  <si>
    <t xml:space="preserve"> 1 16 21050 05 0000 140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</si>
  <si>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</si>
  <si>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 xml:space="preserve"> 1 16 23050 05 0000 140</t>
  </si>
  <si>
    <t>Доходы от возмещения ущерба при возникновении страховых случаев, когда выгодоприобретателями по договорам страхования выступают получатели средств бюджетов муниципальных  районов</t>
  </si>
  <si>
    <t xml:space="preserve">Денежные взыскания (штрафы) за нарушение  законодательства о недрах  </t>
  </si>
  <si>
    <t xml:space="preserve">Денежные взыскания (штрафы) за нарушение  законодательства об охране и использовании животного мира  </t>
  </si>
  <si>
    <t>Денежные взыскания (штрафы) за нарушение  законодательства об экологической экспертизе</t>
  </si>
  <si>
    <t xml:space="preserve">Денежные взыскания (штрафы) за нарушение  законодательства в области охраны окружающей среды </t>
  </si>
  <si>
    <t xml:space="preserve">Денежные взыскания (штрафы) за нарушение земельного законодательства </t>
  </si>
  <si>
    <t xml:space="preserve"> 1 16 25010 01 0000 140</t>
  </si>
  <si>
    <t xml:space="preserve"> 1 16 25060 01 0000 140</t>
  </si>
  <si>
    <t xml:space="preserve"> 1 16 25050 01 0000 140</t>
  </si>
  <si>
    <t xml:space="preserve"> 1 16 25040 01 0000 140</t>
  </si>
  <si>
    <t xml:space="preserve"> 1 16 25030 01 0000 140</t>
  </si>
  <si>
    <t xml:space="preserve"> 1 16 32000 05 0000 140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</si>
  <si>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муниципальных районов)</t>
  </si>
  <si>
    <t>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 для  нужд муниципальных районов</t>
  </si>
  <si>
    <t xml:space="preserve"> 1 16 90050 05 0000 140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</si>
  <si>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</si>
  <si>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1 17 01050 05 0000 180</t>
  </si>
  <si>
    <t>Невыясненные поступления, зачисляемые в бюджеты муниципальных районов</t>
  </si>
  <si>
    <t xml:space="preserve"> 1 17 05050 05 0000 180</t>
  </si>
  <si>
    <t xml:space="preserve">Прочие неналоговые доходы бюджетов муниципальных районов  </t>
  </si>
  <si>
    <t>Доходы бюджета Нижневартовского района за 2012 год по кодам видов</t>
  </si>
  <si>
    <t xml:space="preserve"> 1 16 43000 01 0000 140</t>
  </si>
  <si>
    <t xml:space="preserve"> 2 02 01009 05 0000 151</t>
  </si>
  <si>
    <t>Дотации  бюджетам муниципальных районов на поощрение достижения наилучших показателей деятельности органов местного самоуправления</t>
  </si>
  <si>
    <t xml:space="preserve"> 2 02 04041 05 0000 151</t>
  </si>
  <si>
    <t>Иные межбюджетные трансферты на проведение мероприятий по подключению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 (федеральный бюджет)</t>
  </si>
  <si>
    <t xml:space="preserve"> 2 02 02008 05 0000 151</t>
  </si>
  <si>
    <t>Субсидии бюджетам муниципальных районов на обеспечение жильем молодых семей</t>
  </si>
  <si>
    <t xml:space="preserve"> 2 02 02051 05 0000 151</t>
  </si>
  <si>
    <t>Субсидии бюджетам муниципальных районов на реализацию федеральных целевых программ</t>
  </si>
  <si>
    <t xml:space="preserve"> 1 11 05020 10 0000 120</t>
  </si>
  <si>
    <t xml:space="preserve"> 1 16 08000 01 0000 140</t>
  </si>
  <si>
    <t xml:space="preserve"> 1 16 33050 05 0000 140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</si>
</sst>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0.0"/>
    <numFmt numFmtId="166" formatCode="0.00000"/>
  </numFmts>
  <fonts count="16">
    <font>
      <sz val="10"/>
      <name val="Arial"/>
    </font>
    <font>
      <sz val="10"/>
      <name val="Times New Roman"/>
      <family val="1"/>
    </font>
    <font>
      <sz val="10"/>
      <name val="Arial"/>
      <family val="2"/>
      <charset val="204"/>
    </font>
    <font>
      <b/>
      <sz val="14"/>
      <name val="Times New Roman"/>
      <family val="1"/>
    </font>
    <font>
      <b/>
      <i/>
      <sz val="10"/>
      <name val="Times New Roman"/>
      <family val="1"/>
    </font>
    <font>
      <i/>
      <sz val="10"/>
      <name val="Times New Roman"/>
      <family val="1"/>
    </font>
    <font>
      <b/>
      <sz val="12"/>
      <name val="Times New Roman"/>
      <family val="1"/>
    </font>
    <font>
      <sz val="8"/>
      <name val="Arial"/>
      <family val="2"/>
      <charset val="204"/>
    </font>
    <font>
      <sz val="12"/>
      <name val="Times New Roman"/>
      <family val="1"/>
    </font>
    <font>
      <sz val="12"/>
      <name val="Times New Roman"/>
      <family val="1"/>
      <charset val="204"/>
    </font>
    <font>
      <sz val="12"/>
      <color indexed="63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</font>
    <font>
      <i/>
      <sz val="12"/>
      <name val="Times New Roman"/>
      <family val="1"/>
    </font>
    <font>
      <sz val="12"/>
      <color indexed="8"/>
      <name val="Times New Roman"/>
      <family val="1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2" fillId="0" borderId="0"/>
  </cellStyleXfs>
  <cellXfs count="64">
    <xf numFmtId="0" fontId="0" fillId="0" borderId="0" xfId="0"/>
    <xf numFmtId="0" fontId="1" fillId="0" borderId="0" xfId="0" applyFont="1"/>
    <xf numFmtId="0" fontId="4" fillId="0" borderId="0" xfId="0" applyFont="1"/>
    <xf numFmtId="0" fontId="5" fillId="0" borderId="0" xfId="0" applyFont="1"/>
    <xf numFmtId="0" fontId="8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left"/>
    </xf>
    <xf numFmtId="0" fontId="1" fillId="0" borderId="0" xfId="0" applyFont="1" applyFill="1"/>
    <xf numFmtId="0" fontId="6" fillId="0" borderId="1" xfId="0" applyFont="1" applyFill="1" applyBorder="1" applyAlignment="1">
      <alignment vertical="top" wrapText="1"/>
    </xf>
    <xf numFmtId="0" fontId="9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vertical="top" wrapText="1"/>
    </xf>
    <xf numFmtId="49" fontId="8" fillId="0" borderId="1" xfId="0" applyNumberFormat="1" applyFont="1" applyFill="1" applyBorder="1" applyAlignment="1">
      <alignment vertical="top" wrapText="1"/>
    </xf>
    <xf numFmtId="0" fontId="11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horizontal="center" vertical="top"/>
    </xf>
    <xf numFmtId="164" fontId="6" fillId="0" borderId="1" xfId="0" applyNumberFormat="1" applyFont="1" applyFill="1" applyBorder="1" applyAlignment="1">
      <alignment vertical="top"/>
    </xf>
    <xf numFmtId="164" fontId="9" fillId="0" borderId="1" xfId="0" applyNumberFormat="1" applyFont="1" applyFill="1" applyBorder="1" applyAlignment="1">
      <alignment vertical="top"/>
    </xf>
    <xf numFmtId="165" fontId="8" fillId="0" borderId="1" xfId="0" applyNumberFormat="1" applyFont="1" applyBorder="1" applyAlignment="1">
      <alignment vertical="top"/>
    </xf>
    <xf numFmtId="164" fontId="10" fillId="0" borderId="1" xfId="0" applyNumberFormat="1" applyFont="1" applyFill="1" applyBorder="1" applyAlignment="1">
      <alignment vertical="top"/>
    </xf>
    <xf numFmtId="164" fontId="8" fillId="0" borderId="1" xfId="0" applyNumberFormat="1" applyFont="1" applyFill="1" applyBorder="1" applyAlignment="1">
      <alignment vertical="top"/>
    </xf>
    <xf numFmtId="0" fontId="6" fillId="0" borderId="1" xfId="0" applyFont="1" applyFill="1" applyBorder="1" applyAlignment="1">
      <alignment horizontal="center" vertical="top"/>
    </xf>
    <xf numFmtId="0" fontId="9" fillId="0" borderId="1" xfId="0" applyFont="1" applyFill="1" applyBorder="1" applyAlignment="1">
      <alignment horizontal="center" vertical="top"/>
    </xf>
    <xf numFmtId="0" fontId="11" fillId="0" borderId="1" xfId="0" applyFont="1" applyFill="1" applyBorder="1" applyAlignment="1">
      <alignment horizontal="center" vertical="top"/>
    </xf>
    <xf numFmtId="165" fontId="11" fillId="0" borderId="1" xfId="0" applyNumberFormat="1" applyFont="1" applyFill="1" applyBorder="1" applyAlignment="1">
      <alignment vertical="top"/>
    </xf>
    <xf numFmtId="164" fontId="11" fillId="0" borderId="1" xfId="0" applyNumberFormat="1" applyFont="1" applyFill="1" applyBorder="1" applyAlignment="1">
      <alignment vertical="top"/>
    </xf>
    <xf numFmtId="165" fontId="8" fillId="0" borderId="1" xfId="0" applyNumberFormat="1" applyFont="1" applyFill="1" applyBorder="1" applyAlignment="1">
      <alignment vertical="top"/>
    </xf>
    <xf numFmtId="164" fontId="9" fillId="0" borderId="1" xfId="0" applyNumberFormat="1" applyFont="1" applyBorder="1" applyAlignment="1">
      <alignment vertical="top"/>
    </xf>
    <xf numFmtId="165" fontId="9" fillId="0" borderId="1" xfId="0" applyNumberFormat="1" applyFont="1" applyBorder="1" applyAlignment="1">
      <alignment vertical="top"/>
    </xf>
    <xf numFmtId="0" fontId="13" fillId="0" borderId="1" xfId="0" applyFont="1" applyFill="1" applyBorder="1" applyAlignment="1">
      <alignment horizontal="center" vertical="top"/>
    </xf>
    <xf numFmtId="0" fontId="13" fillId="0" borderId="1" xfId="0" applyFont="1" applyFill="1" applyBorder="1" applyAlignment="1">
      <alignment vertical="top" wrapText="1"/>
    </xf>
    <xf numFmtId="164" fontId="8" fillId="0" borderId="1" xfId="0" applyNumberFormat="1" applyFont="1" applyBorder="1" applyAlignment="1">
      <alignment vertical="top"/>
    </xf>
    <xf numFmtId="164" fontId="13" fillId="0" borderId="1" xfId="0" applyNumberFormat="1" applyFont="1" applyBorder="1" applyAlignment="1">
      <alignment vertical="top"/>
    </xf>
    <xf numFmtId="165" fontId="13" fillId="0" borderId="1" xfId="0" applyNumberFormat="1" applyFont="1" applyBorder="1" applyAlignment="1">
      <alignment vertical="top"/>
    </xf>
    <xf numFmtId="0" fontId="8" fillId="0" borderId="1" xfId="0" applyNumberFormat="1" applyFont="1" applyBorder="1" applyAlignment="1">
      <alignment horizontal="center" vertical="top" wrapText="1"/>
    </xf>
    <xf numFmtId="0" fontId="8" fillId="0" borderId="1" xfId="0" applyNumberFormat="1" applyFont="1" applyBorder="1" applyAlignment="1">
      <alignment vertical="top" wrapText="1"/>
    </xf>
    <xf numFmtId="164" fontId="6" fillId="0" borderId="1" xfId="0" applyNumberFormat="1" applyFont="1" applyBorder="1" applyAlignment="1">
      <alignment vertical="top"/>
    </xf>
    <xf numFmtId="165" fontId="6" fillId="0" borderId="1" xfId="0" applyNumberFormat="1" applyFont="1" applyBorder="1" applyAlignment="1">
      <alignment vertical="top"/>
    </xf>
    <xf numFmtId="0" fontId="8" fillId="0" borderId="1" xfId="0" applyFont="1" applyBorder="1" applyAlignment="1">
      <alignment vertical="top" wrapText="1"/>
    </xf>
    <xf numFmtId="0" fontId="8" fillId="0" borderId="1" xfId="0" applyFont="1" applyBorder="1" applyAlignment="1">
      <alignment horizontal="center" vertical="top"/>
    </xf>
    <xf numFmtId="0" fontId="9" fillId="0" borderId="1" xfId="0" applyFont="1" applyBorder="1" applyAlignment="1">
      <alignment horizontal="center" vertical="top"/>
    </xf>
    <xf numFmtId="0" fontId="9" fillId="0" borderId="1" xfId="0" applyFont="1" applyBorder="1" applyAlignment="1">
      <alignment vertical="top" wrapText="1"/>
    </xf>
    <xf numFmtId="49" fontId="8" fillId="0" borderId="1" xfId="1" applyNumberFormat="1" applyFont="1" applyFill="1" applyBorder="1" applyAlignment="1" applyProtection="1">
      <alignment horizontal="center" vertical="top" wrapText="1"/>
      <protection hidden="1"/>
    </xf>
    <xf numFmtId="0" fontId="14" fillId="0" borderId="1" xfId="0" applyFont="1" applyFill="1" applyBorder="1" applyAlignment="1">
      <alignment horizontal="center" vertical="top" wrapText="1"/>
    </xf>
    <xf numFmtId="0" fontId="14" fillId="0" borderId="1" xfId="0" applyFont="1" applyFill="1" applyBorder="1" applyAlignment="1">
      <alignment vertical="top" wrapText="1"/>
    </xf>
    <xf numFmtId="0" fontId="8" fillId="0" borderId="1" xfId="1" applyNumberFormat="1" applyFont="1" applyFill="1" applyBorder="1" applyAlignment="1" applyProtection="1">
      <alignment vertical="top" wrapText="1"/>
      <protection hidden="1"/>
    </xf>
    <xf numFmtId="164" fontId="8" fillId="0" borderId="1" xfId="0" applyNumberFormat="1" applyFont="1" applyBorder="1" applyAlignment="1" applyProtection="1">
      <alignment vertical="top"/>
      <protection locked="0"/>
    </xf>
    <xf numFmtId="3" fontId="8" fillId="0" borderId="1" xfId="0" applyNumberFormat="1" applyFont="1" applyBorder="1" applyAlignment="1">
      <alignment vertical="top"/>
    </xf>
    <xf numFmtId="164" fontId="8" fillId="0" borderId="1" xfId="0" applyNumberFormat="1" applyFont="1" applyFill="1" applyBorder="1" applyAlignment="1" applyProtection="1">
      <alignment vertical="top"/>
      <protection locked="0"/>
    </xf>
    <xf numFmtId="0" fontId="1" fillId="0" borderId="1" xfId="0" applyFont="1" applyFill="1" applyBorder="1" applyAlignment="1">
      <alignment horizontal="left" vertical="top"/>
    </xf>
    <xf numFmtId="0" fontId="11" fillId="0" borderId="1" xfId="0" applyFont="1" applyFill="1" applyBorder="1" applyAlignment="1">
      <alignment vertical="top"/>
    </xf>
    <xf numFmtId="0" fontId="15" fillId="0" borderId="1" xfId="0" applyFont="1" applyBorder="1" applyAlignment="1">
      <alignment wrapText="1"/>
    </xf>
    <xf numFmtId="0" fontId="15" fillId="0" borderId="1" xfId="0" applyFont="1" applyBorder="1" applyAlignment="1">
      <alignment vertical="top" wrapText="1"/>
    </xf>
    <xf numFmtId="0" fontId="15" fillId="0" borderId="1" xfId="0" applyNumberFormat="1" applyFont="1" applyBorder="1" applyAlignment="1" applyProtection="1">
      <alignment vertical="top" wrapText="1"/>
      <protection locked="0"/>
    </xf>
    <xf numFmtId="0" fontId="15" fillId="0" borderId="1" xfId="0" applyFont="1" applyFill="1" applyBorder="1" applyAlignment="1">
      <alignment wrapText="1"/>
    </xf>
    <xf numFmtId="164" fontId="11" fillId="0" borderId="1" xfId="0" applyNumberFormat="1" applyFont="1" applyBorder="1" applyAlignment="1">
      <alignment vertical="top"/>
    </xf>
    <xf numFmtId="166" fontId="1" fillId="0" borderId="1" xfId="0" applyNumberFormat="1" applyFont="1" applyFill="1" applyBorder="1" applyAlignment="1">
      <alignment wrapText="1"/>
    </xf>
    <xf numFmtId="166" fontId="9" fillId="0" borderId="1" xfId="2" applyNumberFormat="1" applyFont="1" applyFill="1" applyBorder="1" applyAlignment="1" applyProtection="1">
      <alignment horizontal="left" wrapText="1"/>
      <protection hidden="1"/>
    </xf>
    <xf numFmtId="166" fontId="9" fillId="0" borderId="1" xfId="3" applyNumberFormat="1" applyFont="1" applyFill="1" applyBorder="1" applyAlignment="1" applyProtection="1">
      <alignment horizontal="left" wrapText="1"/>
      <protection hidden="1"/>
    </xf>
    <xf numFmtId="166" fontId="9" fillId="0" borderId="1" xfId="1" applyNumberFormat="1" applyFont="1" applyFill="1" applyBorder="1" applyAlignment="1" applyProtection="1">
      <alignment wrapText="1"/>
      <protection hidden="1"/>
    </xf>
    <xf numFmtId="0" fontId="12" fillId="0" borderId="0" xfId="0" applyFont="1" applyFill="1" applyAlignment="1">
      <alignment horizontal="center"/>
    </xf>
    <xf numFmtId="0" fontId="12" fillId="0" borderId="0" xfId="0" applyFont="1" applyFill="1" applyAlignment="1">
      <alignment horizontal="left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/>
    </xf>
  </cellXfs>
  <cellStyles count="4">
    <cellStyle name="Обычный" xfId="0" builtinId="0"/>
    <cellStyle name="Обычный 2 2" xfId="3"/>
    <cellStyle name="Обычный 2 3" xfId="2"/>
    <cellStyle name="Обычный_Tmp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74"/>
  <sheetViews>
    <sheetView tabSelected="1" topLeftCell="A171" workbookViewId="0">
      <selection activeCell="C164" sqref="C164"/>
    </sheetView>
  </sheetViews>
  <sheetFormatPr defaultColWidth="9.109375" defaultRowHeight="13.2"/>
  <cols>
    <col min="1" max="1" width="25.6640625" style="5" customWidth="1"/>
    <col min="2" max="2" width="53.5546875" style="6" customWidth="1"/>
    <col min="3" max="3" width="14.44140625" style="6" customWidth="1"/>
    <col min="4" max="4" width="14.33203125" style="6" customWidth="1"/>
    <col min="5" max="5" width="10.109375" style="1" customWidth="1"/>
    <col min="6" max="16384" width="9.109375" style="1"/>
  </cols>
  <sheetData>
    <row r="1" spans="1:5" ht="18">
      <c r="B1" s="57" t="s">
        <v>181</v>
      </c>
      <c r="C1" s="57"/>
      <c r="D1" s="57"/>
      <c r="E1" s="57"/>
    </row>
    <row r="2" spans="1:5" ht="18">
      <c r="B2" s="58" t="s">
        <v>182</v>
      </c>
      <c r="C2" s="58"/>
      <c r="D2" s="58"/>
      <c r="E2" s="58"/>
    </row>
    <row r="3" spans="1:5" ht="18">
      <c r="B3" s="57" t="s">
        <v>183</v>
      </c>
      <c r="C3" s="57"/>
      <c r="D3" s="57"/>
      <c r="E3" s="57"/>
    </row>
    <row r="4" spans="1:5" ht="18" customHeight="1">
      <c r="A4" s="5" t="s">
        <v>121</v>
      </c>
    </row>
    <row r="5" spans="1:5" ht="18" customHeight="1">
      <c r="A5" s="63" t="s">
        <v>314</v>
      </c>
      <c r="B5" s="63"/>
      <c r="C5" s="63"/>
      <c r="D5" s="63"/>
    </row>
    <row r="6" spans="1:5" ht="18" customHeight="1">
      <c r="A6" s="63" t="s">
        <v>46</v>
      </c>
      <c r="B6" s="63"/>
      <c r="C6" s="63"/>
      <c r="D6" s="63"/>
    </row>
    <row r="7" spans="1:5" ht="18" customHeight="1">
      <c r="A7" s="63" t="s">
        <v>47</v>
      </c>
      <c r="B7" s="63"/>
      <c r="C7" s="63"/>
      <c r="D7" s="63"/>
    </row>
    <row r="8" spans="1:5" ht="18" customHeight="1"/>
    <row r="9" spans="1:5" ht="25.5" customHeight="1">
      <c r="A9" s="61" t="s">
        <v>23</v>
      </c>
      <c r="B9" s="62" t="s">
        <v>54</v>
      </c>
      <c r="C9" s="59" t="s">
        <v>178</v>
      </c>
      <c r="D9" s="59" t="s">
        <v>176</v>
      </c>
      <c r="E9" s="59" t="s">
        <v>177</v>
      </c>
    </row>
    <row r="10" spans="1:5" ht="25.5" customHeight="1">
      <c r="A10" s="61"/>
      <c r="B10" s="62"/>
      <c r="C10" s="60"/>
      <c r="D10" s="60"/>
      <c r="E10" s="60"/>
    </row>
    <row r="11" spans="1:5" ht="60" customHeight="1">
      <c r="A11" s="61"/>
      <c r="B11" s="62"/>
      <c r="C11" s="60"/>
      <c r="D11" s="60"/>
      <c r="E11" s="60"/>
    </row>
    <row r="12" spans="1:5" ht="13.5" customHeight="1">
      <c r="A12" s="4">
        <v>1</v>
      </c>
      <c r="B12" s="4">
        <v>2</v>
      </c>
      <c r="C12" s="4">
        <v>3</v>
      </c>
      <c r="D12" s="4">
        <v>4</v>
      </c>
      <c r="E12" s="4">
        <v>5</v>
      </c>
    </row>
    <row r="13" spans="1:5" ht="15.6">
      <c r="A13" s="18" t="s">
        <v>120</v>
      </c>
      <c r="B13" s="7" t="s">
        <v>53</v>
      </c>
      <c r="C13" s="13">
        <f>C14+C24+C42+C51+C58+C69+C85+C87+C90+C102+C127</f>
        <v>2113144</v>
      </c>
      <c r="D13" s="13">
        <f>D14+D24+D42+D51+D58+D69+D85+D87+D90+D102+D127</f>
        <v>2358396.2999999998</v>
      </c>
      <c r="E13" s="21">
        <f>D13/C13*100</f>
        <v>111.60603820657748</v>
      </c>
    </row>
    <row r="14" spans="1:5" ht="15.6">
      <c r="A14" s="19" t="s">
        <v>50</v>
      </c>
      <c r="B14" s="8" t="s">
        <v>24</v>
      </c>
      <c r="C14" s="14">
        <f>C15</f>
        <v>1411179</v>
      </c>
      <c r="D14" s="14">
        <f>D15</f>
        <v>1472381.4999999998</v>
      </c>
      <c r="E14" s="15">
        <f>D14/C14*100</f>
        <v>104.33697638641164</v>
      </c>
    </row>
    <row r="15" spans="1:5" ht="15.6">
      <c r="A15" s="19" t="s">
        <v>51</v>
      </c>
      <c r="B15" s="8" t="s">
        <v>7</v>
      </c>
      <c r="C15" s="16">
        <f>C16+C17+C18+C21+C22+C23</f>
        <v>1411179</v>
      </c>
      <c r="D15" s="16">
        <f>D16+D17+D18+D21+D22</f>
        <v>1472381.4999999998</v>
      </c>
      <c r="E15" s="15">
        <f t="shared" ref="E15:E123" si="0">D15/C15*100</f>
        <v>104.33697638641164</v>
      </c>
    </row>
    <row r="16" spans="1:5" ht="78" customHeight="1">
      <c r="A16" s="12" t="s">
        <v>52</v>
      </c>
      <c r="B16" s="9" t="s">
        <v>38</v>
      </c>
      <c r="C16" s="17">
        <v>1410376</v>
      </c>
      <c r="D16" s="17">
        <v>1471496.9</v>
      </c>
      <c r="E16" s="15">
        <f t="shared" si="0"/>
        <v>104.33365996018082</v>
      </c>
    </row>
    <row r="17" spans="1:5" ht="78.75" hidden="1" customHeight="1">
      <c r="A17" s="12" t="s">
        <v>55</v>
      </c>
      <c r="B17" s="9" t="s">
        <v>49</v>
      </c>
      <c r="C17" s="17">
        <v>0</v>
      </c>
      <c r="D17" s="17">
        <v>0</v>
      </c>
      <c r="E17" s="15" t="e">
        <f t="shared" si="0"/>
        <v>#DIV/0!</v>
      </c>
    </row>
    <row r="18" spans="1:5" ht="51.75" customHeight="1">
      <c r="A18" s="12" t="s">
        <v>255</v>
      </c>
      <c r="B18" s="9" t="s">
        <v>256</v>
      </c>
      <c r="C18" s="17">
        <v>762</v>
      </c>
      <c r="D18" s="17">
        <v>778.8</v>
      </c>
      <c r="E18" s="15">
        <f t="shared" ref="E18" si="1">D18/C18*100</f>
        <v>102.20472440944881</v>
      </c>
    </row>
    <row r="19" spans="1:5" ht="113.25" hidden="1" customHeight="1">
      <c r="A19" s="12" t="s">
        <v>56</v>
      </c>
      <c r="B19" s="9" t="s">
        <v>18</v>
      </c>
      <c r="C19" s="17">
        <v>0</v>
      </c>
      <c r="D19" s="17">
        <v>0</v>
      </c>
      <c r="E19" s="15" t="e">
        <f t="shared" si="0"/>
        <v>#DIV/0!</v>
      </c>
    </row>
    <row r="20" spans="1:5" ht="93.6" hidden="1">
      <c r="A20" s="12" t="s">
        <v>57</v>
      </c>
      <c r="B20" s="9" t="s">
        <v>26</v>
      </c>
      <c r="C20" s="17">
        <v>0</v>
      </c>
      <c r="D20" s="17">
        <v>0</v>
      </c>
      <c r="E20" s="15" t="e">
        <f t="shared" si="0"/>
        <v>#DIV/0!</v>
      </c>
    </row>
    <row r="21" spans="1:5" ht="46.8">
      <c r="A21" s="12" t="s">
        <v>58</v>
      </c>
      <c r="B21" s="9" t="s">
        <v>25</v>
      </c>
      <c r="C21" s="17">
        <v>0</v>
      </c>
      <c r="D21" s="17">
        <v>56.9</v>
      </c>
      <c r="E21" s="15" t="e">
        <f t="shared" si="0"/>
        <v>#DIV/0!</v>
      </c>
    </row>
    <row r="22" spans="1:5" ht="109.2">
      <c r="A22" s="12" t="s">
        <v>59</v>
      </c>
      <c r="B22" s="9" t="s">
        <v>39</v>
      </c>
      <c r="C22" s="17">
        <v>41</v>
      </c>
      <c r="D22" s="17">
        <v>48.9</v>
      </c>
      <c r="E22" s="15">
        <f t="shared" si="0"/>
        <v>119.26829268292683</v>
      </c>
    </row>
    <row r="23" spans="1:5" ht="78" hidden="1">
      <c r="A23" s="12" t="s">
        <v>253</v>
      </c>
      <c r="B23" s="9" t="s">
        <v>184</v>
      </c>
      <c r="C23" s="17">
        <v>0</v>
      </c>
      <c r="D23" s="17">
        <v>0</v>
      </c>
      <c r="E23" s="15" t="e">
        <f t="shared" si="0"/>
        <v>#DIV/0!</v>
      </c>
    </row>
    <row r="24" spans="1:5" ht="15.6">
      <c r="A24" s="19" t="s">
        <v>60</v>
      </c>
      <c r="B24" s="8" t="s">
        <v>8</v>
      </c>
      <c r="C24" s="24">
        <f>C25+C36+C39</f>
        <v>43793</v>
      </c>
      <c r="D24" s="24">
        <f t="shared" ref="D24" si="2">D25+D36+D39</f>
        <v>44252.3</v>
      </c>
      <c r="E24" s="25">
        <f t="shared" si="0"/>
        <v>101.04879775306557</v>
      </c>
    </row>
    <row r="25" spans="1:5" ht="31.2">
      <c r="A25" s="19" t="s">
        <v>61</v>
      </c>
      <c r="B25" s="8" t="s">
        <v>33</v>
      </c>
      <c r="C25" s="24">
        <f>C26+C29+C32+C35</f>
        <v>34245</v>
      </c>
      <c r="D25" s="24">
        <f>D26+D29+D32+D35</f>
        <v>34040.800000000003</v>
      </c>
      <c r="E25" s="25">
        <f t="shared" si="0"/>
        <v>99.403708570594247</v>
      </c>
    </row>
    <row r="26" spans="1:5" ht="46.8">
      <c r="A26" s="26" t="s">
        <v>192</v>
      </c>
      <c r="B26" s="27" t="s">
        <v>34</v>
      </c>
      <c r="C26" s="28">
        <f>C27+C28</f>
        <v>28109</v>
      </c>
      <c r="D26" s="28">
        <f t="shared" ref="D26" si="3">D27+D28</f>
        <v>28183.800000000003</v>
      </c>
      <c r="E26" s="15">
        <f t="shared" si="0"/>
        <v>100.26610694083746</v>
      </c>
    </row>
    <row r="27" spans="1:5" ht="46.8">
      <c r="A27" s="12" t="s">
        <v>193</v>
      </c>
      <c r="B27" s="9" t="s">
        <v>34</v>
      </c>
      <c r="C27" s="28">
        <v>28109</v>
      </c>
      <c r="D27" s="28">
        <v>28914.400000000001</v>
      </c>
      <c r="E27" s="15">
        <f t="shared" si="0"/>
        <v>102.86527446725249</v>
      </c>
    </row>
    <row r="28" spans="1:5" ht="62.4">
      <c r="A28" s="12" t="s">
        <v>194</v>
      </c>
      <c r="B28" s="9" t="s">
        <v>185</v>
      </c>
      <c r="C28" s="28">
        <v>0</v>
      </c>
      <c r="D28" s="28">
        <v>-730.6</v>
      </c>
      <c r="E28" s="15" t="e">
        <f t="shared" si="0"/>
        <v>#DIV/0!</v>
      </c>
    </row>
    <row r="29" spans="1:5" ht="46.8">
      <c r="A29" s="26" t="s">
        <v>195</v>
      </c>
      <c r="B29" s="27" t="s">
        <v>35</v>
      </c>
      <c r="C29" s="28">
        <f>C30+C31</f>
        <v>4272</v>
      </c>
      <c r="D29" s="28">
        <f t="shared" ref="D29" si="4">D30+D31</f>
        <v>3866</v>
      </c>
      <c r="E29" s="15">
        <f t="shared" si="0"/>
        <v>90.49625468164794</v>
      </c>
    </row>
    <row r="30" spans="1:5" ht="46.8">
      <c r="A30" s="12" t="s">
        <v>196</v>
      </c>
      <c r="B30" s="9" t="s">
        <v>35</v>
      </c>
      <c r="C30" s="28">
        <v>4267</v>
      </c>
      <c r="D30" s="28">
        <v>4163.3</v>
      </c>
      <c r="E30" s="15">
        <f t="shared" si="0"/>
        <v>97.56972111553786</v>
      </c>
    </row>
    <row r="31" spans="1:5" ht="66" customHeight="1">
      <c r="A31" s="12" t="s">
        <v>197</v>
      </c>
      <c r="B31" s="9" t="s">
        <v>186</v>
      </c>
      <c r="C31" s="28">
        <v>5</v>
      </c>
      <c r="D31" s="28">
        <v>-297.3</v>
      </c>
      <c r="E31" s="15">
        <f t="shared" si="0"/>
        <v>-5946</v>
      </c>
    </row>
    <row r="32" spans="1:5" ht="46.8">
      <c r="A32" s="26" t="s">
        <v>198</v>
      </c>
      <c r="B32" s="27" t="s">
        <v>187</v>
      </c>
      <c r="C32" s="29">
        <f>C33+C34</f>
        <v>180</v>
      </c>
      <c r="D32" s="29">
        <f t="shared" ref="D32" si="5">D33+D34</f>
        <v>194.60000000000002</v>
      </c>
      <c r="E32" s="30">
        <f t="shared" si="0"/>
        <v>108.11111111111111</v>
      </c>
    </row>
    <row r="33" spans="1:5" ht="46.8">
      <c r="A33" s="31" t="s">
        <v>199</v>
      </c>
      <c r="B33" s="32" t="s">
        <v>187</v>
      </c>
      <c r="C33" s="28">
        <v>180</v>
      </c>
      <c r="D33" s="28">
        <v>195.8</v>
      </c>
      <c r="E33" s="15">
        <f t="shared" si="0"/>
        <v>108.77777777777777</v>
      </c>
    </row>
    <row r="34" spans="1:5" ht="62.4">
      <c r="A34" s="12" t="s">
        <v>200</v>
      </c>
      <c r="B34" s="9" t="s">
        <v>188</v>
      </c>
      <c r="C34" s="28">
        <v>0</v>
      </c>
      <c r="D34" s="28">
        <v>-1.2</v>
      </c>
      <c r="E34" s="15" t="e">
        <f t="shared" si="0"/>
        <v>#DIV/0!</v>
      </c>
    </row>
    <row r="35" spans="1:5" ht="31.2">
      <c r="A35" s="26" t="s">
        <v>201</v>
      </c>
      <c r="B35" s="27" t="s">
        <v>189</v>
      </c>
      <c r="C35" s="29">
        <v>1684</v>
      </c>
      <c r="D35" s="29">
        <v>1796.4</v>
      </c>
      <c r="E35" s="15">
        <f t="shared" si="0"/>
        <v>106.67458432304038</v>
      </c>
    </row>
    <row r="36" spans="1:5" ht="31.2">
      <c r="A36" s="18" t="s">
        <v>202</v>
      </c>
      <c r="B36" s="7" t="s">
        <v>9</v>
      </c>
      <c r="C36" s="33">
        <f>C37+C38</f>
        <v>9466</v>
      </c>
      <c r="D36" s="33">
        <f>D37+D38</f>
        <v>10126.200000000001</v>
      </c>
      <c r="E36" s="34">
        <f t="shared" si="0"/>
        <v>106.97443481935349</v>
      </c>
    </row>
    <row r="37" spans="1:5" ht="31.2">
      <c r="A37" s="12" t="s">
        <v>203</v>
      </c>
      <c r="B37" s="9" t="s">
        <v>9</v>
      </c>
      <c r="C37" s="28">
        <v>9193</v>
      </c>
      <c r="D37" s="28">
        <v>10286.700000000001</v>
      </c>
      <c r="E37" s="15">
        <f t="shared" si="0"/>
        <v>111.89709561622976</v>
      </c>
    </row>
    <row r="38" spans="1:5" ht="46.8">
      <c r="A38" s="12" t="s">
        <v>204</v>
      </c>
      <c r="B38" s="9" t="s">
        <v>190</v>
      </c>
      <c r="C38" s="28">
        <v>273</v>
      </c>
      <c r="D38" s="28">
        <v>-160.5</v>
      </c>
      <c r="E38" s="15">
        <f t="shared" si="0"/>
        <v>-58.791208791208796</v>
      </c>
    </row>
    <row r="39" spans="1:5" ht="15.6">
      <c r="A39" s="18" t="s">
        <v>205</v>
      </c>
      <c r="B39" s="7" t="s">
        <v>36</v>
      </c>
      <c r="C39" s="33">
        <f>C40+C41</f>
        <v>82</v>
      </c>
      <c r="D39" s="33">
        <f t="shared" ref="D39" si="6">D40+D41</f>
        <v>85.300000000000011</v>
      </c>
      <c r="E39" s="34">
        <f t="shared" si="0"/>
        <v>104.02439024390245</v>
      </c>
    </row>
    <row r="40" spans="1:5" ht="15.6">
      <c r="A40" s="12" t="s">
        <v>206</v>
      </c>
      <c r="B40" s="9" t="s">
        <v>36</v>
      </c>
      <c r="C40" s="28">
        <v>36</v>
      </c>
      <c r="D40" s="28">
        <v>39.1</v>
      </c>
      <c r="E40" s="15">
        <f t="shared" si="0"/>
        <v>108.61111111111113</v>
      </c>
    </row>
    <row r="41" spans="1:5" ht="31.2">
      <c r="A41" s="12" t="s">
        <v>207</v>
      </c>
      <c r="B41" s="32" t="s">
        <v>191</v>
      </c>
      <c r="C41" s="28">
        <v>46</v>
      </c>
      <c r="D41" s="17">
        <v>46.2</v>
      </c>
      <c r="E41" s="15">
        <f t="shared" si="0"/>
        <v>100.43478260869566</v>
      </c>
    </row>
    <row r="42" spans="1:5" ht="15.6">
      <c r="A42" s="19" t="s">
        <v>62</v>
      </c>
      <c r="B42" s="8" t="s">
        <v>10</v>
      </c>
      <c r="C42" s="14">
        <f>C43+C45+C48</f>
        <v>56440</v>
      </c>
      <c r="D42" s="14">
        <f>D43+D45+D48</f>
        <v>59727.399999999994</v>
      </c>
      <c r="E42" s="15">
        <f t="shared" si="0"/>
        <v>105.82459248759744</v>
      </c>
    </row>
    <row r="43" spans="1:5" ht="15.6">
      <c r="A43" s="19" t="s">
        <v>63</v>
      </c>
      <c r="B43" s="8" t="s">
        <v>11</v>
      </c>
      <c r="C43" s="14">
        <f>C44</f>
        <v>331</v>
      </c>
      <c r="D43" s="14">
        <f>D44</f>
        <v>352</v>
      </c>
      <c r="E43" s="15">
        <f t="shared" si="0"/>
        <v>106.34441087613294</v>
      </c>
    </row>
    <row r="44" spans="1:5" ht="48.75" customHeight="1">
      <c r="A44" s="12" t="s">
        <v>64</v>
      </c>
      <c r="B44" s="9" t="s">
        <v>27</v>
      </c>
      <c r="C44" s="17">
        <v>331</v>
      </c>
      <c r="D44" s="17">
        <v>352</v>
      </c>
      <c r="E44" s="15">
        <f t="shared" si="0"/>
        <v>106.34441087613294</v>
      </c>
    </row>
    <row r="45" spans="1:5" ht="15.6">
      <c r="A45" s="19" t="s">
        <v>65</v>
      </c>
      <c r="B45" s="8" t="s">
        <v>19</v>
      </c>
      <c r="C45" s="14">
        <f>C46+C47</f>
        <v>55401</v>
      </c>
      <c r="D45" s="14">
        <f>D46+D47</f>
        <v>58494.2</v>
      </c>
      <c r="E45" s="15">
        <f t="shared" si="0"/>
        <v>105.58329272034801</v>
      </c>
    </row>
    <row r="46" spans="1:5" ht="15.6">
      <c r="A46" s="12" t="s">
        <v>66</v>
      </c>
      <c r="B46" s="9" t="s">
        <v>21</v>
      </c>
      <c r="C46" s="17">
        <v>35914</v>
      </c>
      <c r="D46" s="17">
        <v>36562.199999999997</v>
      </c>
      <c r="E46" s="15">
        <f t="shared" si="0"/>
        <v>101.80486718271426</v>
      </c>
    </row>
    <row r="47" spans="1:5" ht="15.6">
      <c r="A47" s="12" t="s">
        <v>67</v>
      </c>
      <c r="B47" s="9" t="s">
        <v>22</v>
      </c>
      <c r="C47" s="17">
        <v>19487</v>
      </c>
      <c r="D47" s="17">
        <v>21932</v>
      </c>
      <c r="E47" s="15">
        <f t="shared" si="0"/>
        <v>112.54682608918768</v>
      </c>
    </row>
    <row r="48" spans="1:5" ht="15.6">
      <c r="A48" s="19" t="s">
        <v>68</v>
      </c>
      <c r="B48" s="8" t="s">
        <v>12</v>
      </c>
      <c r="C48" s="14">
        <f>C49+C50</f>
        <v>708</v>
      </c>
      <c r="D48" s="14">
        <f>D49+D50</f>
        <v>881.2</v>
      </c>
      <c r="E48" s="15">
        <f t="shared" si="0"/>
        <v>124.46327683615819</v>
      </c>
    </row>
    <row r="49" spans="1:5" ht="78" customHeight="1">
      <c r="A49" s="12" t="s">
        <v>69</v>
      </c>
      <c r="B49" s="9" t="s">
        <v>28</v>
      </c>
      <c r="C49" s="17">
        <v>427</v>
      </c>
      <c r="D49" s="17">
        <v>718.9</v>
      </c>
      <c r="E49" s="15">
        <f t="shared" si="0"/>
        <v>168.36065573770492</v>
      </c>
    </row>
    <row r="50" spans="1:5" ht="84" customHeight="1">
      <c r="A50" s="12" t="s">
        <v>70</v>
      </c>
      <c r="B50" s="9" t="s">
        <v>29</v>
      </c>
      <c r="C50" s="17">
        <v>281</v>
      </c>
      <c r="D50" s="17">
        <v>162.30000000000001</v>
      </c>
      <c r="E50" s="15">
        <f t="shared" si="0"/>
        <v>57.758007117437728</v>
      </c>
    </row>
    <row r="51" spans="1:5" ht="15.6">
      <c r="A51" s="19" t="s">
        <v>71</v>
      </c>
      <c r="B51" s="8" t="s">
        <v>122</v>
      </c>
      <c r="C51" s="14">
        <f>C52+C54</f>
        <v>3066</v>
      </c>
      <c r="D51" s="14">
        <f>D52+D54</f>
        <v>2628.9</v>
      </c>
      <c r="E51" s="15">
        <f t="shared" si="0"/>
        <v>85.743639921722121</v>
      </c>
    </row>
    <row r="52" spans="1:5" ht="46.8">
      <c r="A52" s="12" t="s">
        <v>257</v>
      </c>
      <c r="B52" s="35" t="s">
        <v>258</v>
      </c>
      <c r="C52" s="17">
        <f>C53</f>
        <v>1554</v>
      </c>
      <c r="D52" s="17">
        <f>D53</f>
        <v>1634.9</v>
      </c>
      <c r="E52" s="15">
        <f t="shared" ref="E52" si="7">D52/C52*100</f>
        <v>105.20592020592021</v>
      </c>
    </row>
    <row r="53" spans="1:5" ht="62.4">
      <c r="A53" s="12" t="s">
        <v>209</v>
      </c>
      <c r="B53" s="35" t="s">
        <v>208</v>
      </c>
      <c r="C53" s="17">
        <v>1554</v>
      </c>
      <c r="D53" s="17">
        <v>1634.9</v>
      </c>
      <c r="E53" s="15">
        <f t="shared" si="0"/>
        <v>105.20592020592021</v>
      </c>
    </row>
    <row r="54" spans="1:5" ht="46.8">
      <c r="A54" s="12" t="s">
        <v>142</v>
      </c>
      <c r="B54" s="9" t="s">
        <v>143</v>
      </c>
      <c r="C54" s="17">
        <f>C55+C56+C57</f>
        <v>1512</v>
      </c>
      <c r="D54" s="17">
        <f>D55+D56+D57</f>
        <v>994</v>
      </c>
      <c r="E54" s="15">
        <f t="shared" si="0"/>
        <v>65.740740740740748</v>
      </c>
    </row>
    <row r="55" spans="1:5" ht="93.6">
      <c r="A55" s="36" t="s">
        <v>213</v>
      </c>
      <c r="B55" s="35" t="s">
        <v>212</v>
      </c>
      <c r="C55" s="17">
        <v>1509</v>
      </c>
      <c r="D55" s="17">
        <v>982</v>
      </c>
      <c r="E55" s="15">
        <f t="shared" ref="E55:E57" si="8">D55/C55*100</f>
        <v>65.076209410205436</v>
      </c>
    </row>
    <row r="56" spans="1:5" ht="93.6" hidden="1">
      <c r="A56" s="36" t="s">
        <v>214</v>
      </c>
      <c r="B56" s="35" t="s">
        <v>210</v>
      </c>
      <c r="C56" s="17">
        <v>0</v>
      </c>
      <c r="D56" s="17">
        <v>0</v>
      </c>
      <c r="E56" s="15" t="e">
        <f t="shared" si="8"/>
        <v>#DIV/0!</v>
      </c>
    </row>
    <row r="57" spans="1:5" ht="31.2">
      <c r="A57" s="36" t="s">
        <v>215</v>
      </c>
      <c r="B57" s="35" t="s">
        <v>211</v>
      </c>
      <c r="C57" s="17">
        <v>3</v>
      </c>
      <c r="D57" s="17">
        <v>12</v>
      </c>
      <c r="E57" s="15">
        <f t="shared" si="8"/>
        <v>400</v>
      </c>
    </row>
    <row r="58" spans="1:5" ht="46.8">
      <c r="A58" s="19" t="s">
        <v>72</v>
      </c>
      <c r="B58" s="8" t="s">
        <v>37</v>
      </c>
      <c r="C58" s="14">
        <f>C59+C62</f>
        <v>62</v>
      </c>
      <c r="D58" s="14">
        <f>D59+D62</f>
        <v>62.3</v>
      </c>
      <c r="E58" s="15">
        <f t="shared" si="0"/>
        <v>100.48387096774194</v>
      </c>
    </row>
    <row r="59" spans="1:5" ht="15.6">
      <c r="A59" s="12" t="s">
        <v>144</v>
      </c>
      <c r="B59" s="9" t="s">
        <v>145</v>
      </c>
      <c r="C59" s="17">
        <f>C60</f>
        <v>62</v>
      </c>
      <c r="D59" s="17">
        <f>D60</f>
        <v>62.3</v>
      </c>
      <c r="E59" s="15"/>
    </row>
    <row r="60" spans="1:5" ht="27.6">
      <c r="A60" s="12" t="s">
        <v>260</v>
      </c>
      <c r="B60" s="48" t="s">
        <v>262</v>
      </c>
      <c r="C60" s="17">
        <f>C61</f>
        <v>62</v>
      </c>
      <c r="D60" s="17">
        <f>D61</f>
        <v>62.3</v>
      </c>
      <c r="E60" s="15"/>
    </row>
    <row r="61" spans="1:5" ht="41.4">
      <c r="A61" s="12" t="s">
        <v>259</v>
      </c>
      <c r="B61" s="48" t="s">
        <v>261</v>
      </c>
      <c r="C61" s="17">
        <v>62</v>
      </c>
      <c r="D61" s="17">
        <v>62.3</v>
      </c>
      <c r="E61" s="15"/>
    </row>
    <row r="62" spans="1:5" ht="31.2" hidden="1">
      <c r="A62" s="12" t="s">
        <v>146</v>
      </c>
      <c r="B62" s="9" t="s">
        <v>147</v>
      </c>
      <c r="C62" s="17"/>
      <c r="D62" s="17">
        <v>0</v>
      </c>
      <c r="E62" s="15"/>
    </row>
    <row r="63" spans="1:5" ht="15.6" hidden="1">
      <c r="A63" s="36" t="s">
        <v>266</v>
      </c>
      <c r="B63" s="49" t="s">
        <v>264</v>
      </c>
      <c r="C63" s="17"/>
      <c r="D63" s="17">
        <v>0</v>
      </c>
      <c r="E63" s="15"/>
    </row>
    <row r="64" spans="1:5" ht="27.6" hidden="1">
      <c r="A64" s="36" t="s">
        <v>267</v>
      </c>
      <c r="B64" s="49" t="s">
        <v>263</v>
      </c>
      <c r="C64" s="17"/>
      <c r="D64" s="17">
        <v>0</v>
      </c>
      <c r="E64" s="15"/>
    </row>
    <row r="65" spans="1:5" ht="41.4" hidden="1">
      <c r="A65" s="36" t="s">
        <v>269</v>
      </c>
      <c r="B65" s="49" t="s">
        <v>270</v>
      </c>
      <c r="C65" s="17"/>
      <c r="D65" s="17">
        <f>D66</f>
        <v>0</v>
      </c>
      <c r="E65" s="15"/>
    </row>
    <row r="66" spans="1:5" ht="55.2" hidden="1">
      <c r="A66" s="36" t="s">
        <v>268</v>
      </c>
      <c r="B66" s="49" t="s">
        <v>265</v>
      </c>
      <c r="C66" s="17"/>
      <c r="D66" s="17">
        <v>0</v>
      </c>
      <c r="E66" s="15"/>
    </row>
    <row r="67" spans="1:5" ht="15.6" hidden="1">
      <c r="A67" s="36" t="s">
        <v>273</v>
      </c>
      <c r="B67" s="49" t="s">
        <v>274</v>
      </c>
      <c r="C67" s="17"/>
      <c r="D67" s="17">
        <f>D68</f>
        <v>0</v>
      </c>
      <c r="E67" s="15"/>
    </row>
    <row r="68" spans="1:5" ht="27.6" hidden="1">
      <c r="A68" s="36" t="s">
        <v>272</v>
      </c>
      <c r="B68" s="49" t="s">
        <v>271</v>
      </c>
      <c r="C68" s="17"/>
      <c r="D68" s="17">
        <v>0</v>
      </c>
      <c r="E68" s="15"/>
    </row>
    <row r="69" spans="1:5" ht="62.4">
      <c r="A69" s="19" t="s">
        <v>73</v>
      </c>
      <c r="B69" s="8" t="s">
        <v>179</v>
      </c>
      <c r="C69" s="14">
        <f>C70+C72+C79+C82</f>
        <v>336430</v>
      </c>
      <c r="D69" s="14">
        <f>D70+D72+D79+D82</f>
        <v>384377.30000000005</v>
      </c>
      <c r="E69" s="15">
        <f t="shared" si="0"/>
        <v>114.25179086288382</v>
      </c>
    </row>
    <row r="70" spans="1:5" ht="31.2">
      <c r="A70" s="19" t="s">
        <v>148</v>
      </c>
      <c r="B70" s="8" t="s">
        <v>149</v>
      </c>
      <c r="C70" s="14">
        <f>C71</f>
        <v>14</v>
      </c>
      <c r="D70" s="14">
        <f>D71</f>
        <v>12.4</v>
      </c>
      <c r="E70" s="15">
        <f t="shared" si="0"/>
        <v>88.571428571428584</v>
      </c>
    </row>
    <row r="71" spans="1:5" ht="46.8">
      <c r="A71" s="19" t="s">
        <v>275</v>
      </c>
      <c r="B71" s="8" t="s">
        <v>276</v>
      </c>
      <c r="C71" s="14">
        <v>14</v>
      </c>
      <c r="D71" s="14">
        <v>12.4</v>
      </c>
      <c r="E71" s="15">
        <f t="shared" ref="E71" si="9">D71/C71*100</f>
        <v>88.571428571428584</v>
      </c>
    </row>
    <row r="72" spans="1:5" ht="93.6">
      <c r="A72" s="19" t="s">
        <v>74</v>
      </c>
      <c r="B72" s="8" t="s">
        <v>124</v>
      </c>
      <c r="C72" s="14">
        <f>C73+C77</f>
        <v>336383</v>
      </c>
      <c r="D72" s="14">
        <f>D73+D77</f>
        <v>384331.30000000005</v>
      </c>
      <c r="E72" s="15">
        <f t="shared" si="0"/>
        <v>114.25407942731947</v>
      </c>
    </row>
    <row r="73" spans="1:5" ht="78">
      <c r="A73" s="19" t="s">
        <v>75</v>
      </c>
      <c r="B73" s="8" t="s">
        <v>125</v>
      </c>
      <c r="C73" s="14">
        <f>C74+C76</f>
        <v>316398</v>
      </c>
      <c r="D73" s="14">
        <f>D74+D76+D75</f>
        <v>360097.9</v>
      </c>
      <c r="E73" s="15">
        <f t="shared" si="0"/>
        <v>113.81168654669121</v>
      </c>
    </row>
    <row r="74" spans="1:5" ht="109.2">
      <c r="A74" s="12" t="s">
        <v>76</v>
      </c>
      <c r="B74" s="9" t="s">
        <v>126</v>
      </c>
      <c r="C74" s="17">
        <v>301934</v>
      </c>
      <c r="D74" s="17">
        <v>343442.9</v>
      </c>
      <c r="E74" s="15">
        <f t="shared" si="0"/>
        <v>113.74767333258262</v>
      </c>
    </row>
    <row r="75" spans="1:5" ht="93.6">
      <c r="A75" s="12" t="s">
        <v>324</v>
      </c>
      <c r="B75" s="9" t="s">
        <v>41</v>
      </c>
      <c r="C75" s="17">
        <v>0</v>
      </c>
      <c r="D75" s="17">
        <v>13.8</v>
      </c>
      <c r="E75" s="15" t="e">
        <f t="shared" si="0"/>
        <v>#DIV/0!</v>
      </c>
    </row>
    <row r="76" spans="1:5" ht="93.6">
      <c r="A76" s="12" t="s">
        <v>77</v>
      </c>
      <c r="B76" s="9" t="s">
        <v>41</v>
      </c>
      <c r="C76" s="17">
        <v>14464</v>
      </c>
      <c r="D76" s="17">
        <v>16641.2</v>
      </c>
      <c r="E76" s="15">
        <f t="shared" si="0"/>
        <v>115.05254424778761</v>
      </c>
    </row>
    <row r="77" spans="1:5" ht="93.6">
      <c r="A77" s="19" t="s">
        <v>84</v>
      </c>
      <c r="B77" s="8" t="s">
        <v>127</v>
      </c>
      <c r="C77" s="14">
        <f>C78</f>
        <v>19985</v>
      </c>
      <c r="D77" s="14">
        <f>D78</f>
        <v>24233.4</v>
      </c>
      <c r="E77" s="15">
        <f t="shared" si="0"/>
        <v>121.2579434575932</v>
      </c>
    </row>
    <row r="78" spans="1:5" ht="78">
      <c r="A78" s="12" t="s">
        <v>83</v>
      </c>
      <c r="B78" s="9" t="s">
        <v>128</v>
      </c>
      <c r="C78" s="17">
        <v>19985</v>
      </c>
      <c r="D78" s="17">
        <v>24233.4</v>
      </c>
      <c r="E78" s="15">
        <f t="shared" si="0"/>
        <v>121.2579434575932</v>
      </c>
    </row>
    <row r="79" spans="1:5" ht="31.2">
      <c r="A79" s="19" t="s">
        <v>82</v>
      </c>
      <c r="B79" s="8" t="s">
        <v>43</v>
      </c>
      <c r="C79" s="14">
        <f>C80</f>
        <v>33</v>
      </c>
      <c r="D79" s="14">
        <f>D80</f>
        <v>33.6</v>
      </c>
      <c r="E79" s="15">
        <f t="shared" si="0"/>
        <v>101.81818181818183</v>
      </c>
    </row>
    <row r="80" spans="1:5" ht="62.4">
      <c r="A80" s="19" t="s">
        <v>81</v>
      </c>
      <c r="B80" s="8" t="s">
        <v>44</v>
      </c>
      <c r="C80" s="14">
        <f>C81</f>
        <v>33</v>
      </c>
      <c r="D80" s="14">
        <f>D81</f>
        <v>33.6</v>
      </c>
      <c r="E80" s="15">
        <f t="shared" si="0"/>
        <v>101.81818181818183</v>
      </c>
    </row>
    <row r="81" spans="1:5" ht="62.4">
      <c r="A81" s="12" t="s">
        <v>80</v>
      </c>
      <c r="B81" s="9" t="s">
        <v>45</v>
      </c>
      <c r="C81" s="17">
        <v>33</v>
      </c>
      <c r="D81" s="17">
        <v>33.6</v>
      </c>
      <c r="E81" s="15">
        <f t="shared" si="0"/>
        <v>101.81818181818183</v>
      </c>
    </row>
    <row r="82" spans="1:5" ht="97.5" hidden="1" customHeight="1">
      <c r="A82" s="37" t="s">
        <v>277</v>
      </c>
      <c r="B82" s="38" t="s">
        <v>278</v>
      </c>
      <c r="C82" s="17"/>
      <c r="D82" s="17">
        <f>D83</f>
        <v>0</v>
      </c>
      <c r="E82" s="15"/>
    </row>
    <row r="83" spans="1:5" ht="93.6" hidden="1">
      <c r="A83" s="37" t="s">
        <v>218</v>
      </c>
      <c r="B83" s="38" t="s">
        <v>216</v>
      </c>
      <c r="C83" s="17"/>
      <c r="D83" s="17">
        <f>D84</f>
        <v>0</v>
      </c>
      <c r="E83" s="15"/>
    </row>
    <row r="84" spans="1:5" ht="93.6" hidden="1">
      <c r="A84" s="36" t="s">
        <v>219</v>
      </c>
      <c r="B84" s="35" t="s">
        <v>217</v>
      </c>
      <c r="C84" s="17"/>
      <c r="D84" s="17">
        <v>0</v>
      </c>
      <c r="E84" s="15"/>
    </row>
    <row r="85" spans="1:5" ht="31.2">
      <c r="A85" s="19" t="s">
        <v>79</v>
      </c>
      <c r="B85" s="8" t="s">
        <v>13</v>
      </c>
      <c r="C85" s="16">
        <f>C86</f>
        <v>195519</v>
      </c>
      <c r="D85" s="16">
        <f>D86</f>
        <v>322490.3</v>
      </c>
      <c r="E85" s="15">
        <f t="shared" si="0"/>
        <v>164.94064515469086</v>
      </c>
    </row>
    <row r="86" spans="1:5" ht="31.2">
      <c r="A86" s="12" t="s">
        <v>78</v>
      </c>
      <c r="B86" s="9" t="s">
        <v>14</v>
      </c>
      <c r="C86" s="17">
        <v>195519</v>
      </c>
      <c r="D86" s="17">
        <v>322490.3</v>
      </c>
      <c r="E86" s="15">
        <f t="shared" si="0"/>
        <v>164.94064515469086</v>
      </c>
    </row>
    <row r="87" spans="1:5" ht="31.2">
      <c r="A87" s="19" t="s">
        <v>85</v>
      </c>
      <c r="B87" s="8" t="s">
        <v>129</v>
      </c>
      <c r="C87" s="16">
        <f>C88</f>
        <v>4423</v>
      </c>
      <c r="D87" s="16">
        <f>D88</f>
        <v>5175.8999999999996</v>
      </c>
      <c r="E87" s="15">
        <f t="shared" si="0"/>
        <v>117.02238299796517</v>
      </c>
    </row>
    <row r="88" spans="1:5" ht="31.2">
      <c r="A88" s="12" t="s">
        <v>150</v>
      </c>
      <c r="B88" s="9" t="s">
        <v>151</v>
      </c>
      <c r="C88" s="17">
        <f>C89</f>
        <v>4423</v>
      </c>
      <c r="D88" s="17">
        <f>D89</f>
        <v>5175.8999999999996</v>
      </c>
      <c r="E88" s="15">
        <f t="shared" si="0"/>
        <v>117.02238299796517</v>
      </c>
    </row>
    <row r="89" spans="1:5" ht="62.4">
      <c r="A89" s="36" t="s">
        <v>221</v>
      </c>
      <c r="B89" s="35" t="s">
        <v>220</v>
      </c>
      <c r="C89" s="17">
        <v>4423</v>
      </c>
      <c r="D89" s="17">
        <v>5175.8999999999996</v>
      </c>
      <c r="E89" s="15">
        <f t="shared" si="0"/>
        <v>117.02238299796517</v>
      </c>
    </row>
    <row r="90" spans="1:5" ht="31.2">
      <c r="A90" s="19" t="s">
        <v>86</v>
      </c>
      <c r="B90" s="8" t="s">
        <v>15</v>
      </c>
      <c r="C90" s="14">
        <f>C91+C93+C96</f>
        <v>40985</v>
      </c>
      <c r="D90" s="14">
        <f>D91+D93+D96</f>
        <v>48557.100000000006</v>
      </c>
      <c r="E90" s="15">
        <f t="shared" si="0"/>
        <v>118.47529583994145</v>
      </c>
    </row>
    <row r="91" spans="1:5" ht="15.6">
      <c r="A91" s="19" t="s">
        <v>152</v>
      </c>
      <c r="B91" s="8" t="s">
        <v>153</v>
      </c>
      <c r="C91" s="14">
        <f>C92</f>
        <v>16372</v>
      </c>
      <c r="D91" s="14">
        <f>D92</f>
        <v>18431.2</v>
      </c>
      <c r="E91" s="15">
        <f t="shared" si="0"/>
        <v>112.57757146347423</v>
      </c>
    </row>
    <row r="92" spans="1:5" ht="31.2">
      <c r="A92" s="19" t="s">
        <v>279</v>
      </c>
      <c r="B92" s="8" t="s">
        <v>280</v>
      </c>
      <c r="C92" s="14">
        <v>16372</v>
      </c>
      <c r="D92" s="14">
        <v>18431.2</v>
      </c>
      <c r="E92" s="15">
        <f t="shared" ref="E92" si="10">D92/C92*100</f>
        <v>112.57757146347423</v>
      </c>
    </row>
    <row r="93" spans="1:5" ht="99" customHeight="1">
      <c r="A93" s="19" t="s">
        <v>87</v>
      </c>
      <c r="B93" s="38" t="s">
        <v>222</v>
      </c>
      <c r="C93" s="14">
        <f>C95</f>
        <v>17890</v>
      </c>
      <c r="D93" s="14">
        <f>D95</f>
        <v>22671.599999999999</v>
      </c>
      <c r="E93" s="15">
        <f t="shared" si="0"/>
        <v>126.72778088317496</v>
      </c>
    </row>
    <row r="94" spans="1:5" ht="112.5" customHeight="1">
      <c r="A94" s="12" t="s">
        <v>281</v>
      </c>
      <c r="B94" s="35" t="s">
        <v>282</v>
      </c>
      <c r="C94" s="17">
        <f>C95</f>
        <v>17890</v>
      </c>
      <c r="D94" s="17">
        <f>D95</f>
        <v>22671.599999999999</v>
      </c>
      <c r="E94" s="15">
        <f t="shared" ref="E94" si="11">D94/C94*100</f>
        <v>126.72778088317496</v>
      </c>
    </row>
    <row r="95" spans="1:5" s="2" customFormat="1" ht="115.5" customHeight="1">
      <c r="A95" s="12" t="s">
        <v>88</v>
      </c>
      <c r="B95" s="35" t="s">
        <v>223</v>
      </c>
      <c r="C95" s="17">
        <v>17890</v>
      </c>
      <c r="D95" s="17">
        <v>22671.599999999999</v>
      </c>
      <c r="E95" s="15">
        <f t="shared" si="0"/>
        <v>126.72778088317496</v>
      </c>
    </row>
    <row r="96" spans="1:5" s="3" customFormat="1" ht="62.4">
      <c r="A96" s="19" t="s">
        <v>89</v>
      </c>
      <c r="B96" s="8" t="s">
        <v>224</v>
      </c>
      <c r="C96" s="14">
        <f>C97+C100</f>
        <v>6723</v>
      </c>
      <c r="D96" s="14">
        <f>D97+D100</f>
        <v>7454.3</v>
      </c>
      <c r="E96" s="15">
        <f t="shared" si="0"/>
        <v>110.87758441172096</v>
      </c>
    </row>
    <row r="97" spans="1:5" s="3" customFormat="1" ht="46.8">
      <c r="A97" s="12" t="s">
        <v>283</v>
      </c>
      <c r="B97" s="9" t="s">
        <v>284</v>
      </c>
      <c r="C97" s="17">
        <f>C98+C99</f>
        <v>2379</v>
      </c>
      <c r="D97" s="17">
        <f>D98+D99</f>
        <v>2414.8000000000002</v>
      </c>
      <c r="E97" s="15">
        <f t="shared" ref="E97" si="12">D97/C97*100</f>
        <v>101.50483396385037</v>
      </c>
    </row>
    <row r="98" spans="1:5" ht="62.4">
      <c r="A98" s="12" t="s">
        <v>90</v>
      </c>
      <c r="B98" s="9" t="s">
        <v>130</v>
      </c>
      <c r="C98" s="17">
        <v>735</v>
      </c>
      <c r="D98" s="17">
        <v>735.4</v>
      </c>
      <c r="E98" s="15">
        <f t="shared" si="0"/>
        <v>100.05442176870747</v>
      </c>
    </row>
    <row r="99" spans="1:5" ht="63.75" customHeight="1">
      <c r="A99" s="12" t="s">
        <v>91</v>
      </c>
      <c r="B99" s="9" t="s">
        <v>48</v>
      </c>
      <c r="C99" s="17">
        <v>1644</v>
      </c>
      <c r="D99" s="17">
        <v>1679.4</v>
      </c>
      <c r="E99" s="15">
        <f t="shared" si="0"/>
        <v>102.15328467153286</v>
      </c>
    </row>
    <row r="100" spans="1:5" ht="63.75" customHeight="1">
      <c r="A100" s="12" t="s">
        <v>285</v>
      </c>
      <c r="B100" s="9" t="s">
        <v>286</v>
      </c>
      <c r="C100" s="17">
        <f>C101</f>
        <v>4344</v>
      </c>
      <c r="D100" s="17">
        <f>D101</f>
        <v>5039.5</v>
      </c>
      <c r="E100" s="15">
        <f t="shared" ref="E100" si="13">D100/C100*100</f>
        <v>116.01058931860038</v>
      </c>
    </row>
    <row r="101" spans="1:5" ht="70.5" customHeight="1">
      <c r="A101" s="12" t="s">
        <v>139</v>
      </c>
      <c r="B101" s="9" t="s">
        <v>225</v>
      </c>
      <c r="C101" s="17">
        <v>4344</v>
      </c>
      <c r="D101" s="17">
        <v>5039.5</v>
      </c>
      <c r="E101" s="15">
        <f t="shared" si="0"/>
        <v>116.01058931860038</v>
      </c>
    </row>
    <row r="102" spans="1:5" ht="31.2">
      <c r="A102" s="19" t="s">
        <v>92</v>
      </c>
      <c r="B102" s="8" t="s">
        <v>20</v>
      </c>
      <c r="C102" s="16">
        <f>C103+C107+C108+C110+C112+C118+C119+C120+C122+C125+C106</f>
        <v>20784</v>
      </c>
      <c r="D102" s="16">
        <f>D103+D107+D108+D110+D112+D118+D119+D120+D122+D125+D123</f>
        <v>19257.100000000002</v>
      </c>
      <c r="E102" s="15">
        <f t="shared" si="0"/>
        <v>92.653483448806782</v>
      </c>
    </row>
    <row r="103" spans="1:5" ht="31.2">
      <c r="A103" s="12" t="s">
        <v>154</v>
      </c>
      <c r="B103" s="10" t="s">
        <v>155</v>
      </c>
      <c r="C103" s="17">
        <f>C104+C105</f>
        <v>145</v>
      </c>
      <c r="D103" s="17">
        <f>D104+D105+D106</f>
        <v>21.400000000000002</v>
      </c>
      <c r="E103" s="15">
        <f t="shared" si="0"/>
        <v>14.758620689655174</v>
      </c>
    </row>
    <row r="104" spans="1:5" ht="110.4">
      <c r="A104" s="36" t="s">
        <v>289</v>
      </c>
      <c r="B104" s="50" t="s">
        <v>287</v>
      </c>
      <c r="C104" s="17">
        <v>141</v>
      </c>
      <c r="D104" s="17">
        <v>6.4</v>
      </c>
      <c r="E104" s="15">
        <f t="shared" ref="E104:E106" si="14">D104/C104*100</f>
        <v>4.5390070921985819</v>
      </c>
    </row>
    <row r="105" spans="1:5" ht="55.2">
      <c r="A105" s="36" t="s">
        <v>290</v>
      </c>
      <c r="B105" s="49" t="s">
        <v>288</v>
      </c>
      <c r="C105" s="17">
        <v>4</v>
      </c>
      <c r="D105" s="17">
        <v>0.2</v>
      </c>
      <c r="E105" s="15">
        <f t="shared" si="14"/>
        <v>5</v>
      </c>
    </row>
    <row r="106" spans="1:5" ht="78">
      <c r="A106" s="12" t="s">
        <v>325</v>
      </c>
      <c r="B106" s="9" t="s">
        <v>30</v>
      </c>
      <c r="C106" s="17">
        <v>15</v>
      </c>
      <c r="D106" s="17">
        <v>14.8</v>
      </c>
      <c r="E106" s="15">
        <f t="shared" si="14"/>
        <v>98.666666666666671</v>
      </c>
    </row>
    <row r="107" spans="1:5" ht="78.75" customHeight="1">
      <c r="A107" s="12" t="s">
        <v>93</v>
      </c>
      <c r="B107" s="9" t="s">
        <v>30</v>
      </c>
      <c r="C107" s="17">
        <v>10</v>
      </c>
      <c r="D107" s="17">
        <v>0</v>
      </c>
      <c r="E107" s="15">
        <f t="shared" si="0"/>
        <v>0</v>
      </c>
    </row>
    <row r="108" spans="1:5" ht="46.8">
      <c r="A108" s="12" t="s">
        <v>156</v>
      </c>
      <c r="B108" s="9" t="s">
        <v>157</v>
      </c>
      <c r="C108" s="17">
        <f>C109</f>
        <v>177</v>
      </c>
      <c r="D108" s="17">
        <f>D109</f>
        <v>139.69999999999999</v>
      </c>
      <c r="E108" s="15">
        <f t="shared" si="0"/>
        <v>78.926553672316373</v>
      </c>
    </row>
    <row r="109" spans="1:5" ht="64.5" customHeight="1">
      <c r="A109" s="12" t="s">
        <v>291</v>
      </c>
      <c r="B109" s="9" t="s">
        <v>292</v>
      </c>
      <c r="C109" s="17">
        <v>177</v>
      </c>
      <c r="D109" s="17">
        <v>139.69999999999999</v>
      </c>
      <c r="E109" s="15">
        <f t="shared" ref="E109" si="15">D109/C109*100</f>
        <v>78.926553672316373</v>
      </c>
    </row>
    <row r="110" spans="1:5" ht="31.2">
      <c r="A110" s="12" t="s">
        <v>158</v>
      </c>
      <c r="B110" s="9" t="s">
        <v>159</v>
      </c>
      <c r="C110" s="17">
        <f>C111</f>
        <v>2254</v>
      </c>
      <c r="D110" s="17">
        <f>D111</f>
        <v>2254.5</v>
      </c>
      <c r="E110" s="15">
        <f t="shared" si="0"/>
        <v>100.02218278615793</v>
      </c>
    </row>
    <row r="111" spans="1:5" ht="55.2">
      <c r="A111" s="12" t="s">
        <v>293</v>
      </c>
      <c r="B111" s="51" t="s">
        <v>294</v>
      </c>
      <c r="C111" s="17">
        <v>2254</v>
      </c>
      <c r="D111" s="17">
        <v>2254.5</v>
      </c>
      <c r="E111" s="15">
        <f t="shared" ref="E111" si="16">D111/C111*100</f>
        <v>100.02218278615793</v>
      </c>
    </row>
    <row r="112" spans="1:5" ht="112.5" customHeight="1">
      <c r="A112" s="12" t="s">
        <v>160</v>
      </c>
      <c r="B112" s="9" t="s">
        <v>161</v>
      </c>
      <c r="C112" s="17">
        <f>SUM(C113:C117)</f>
        <v>8863</v>
      </c>
      <c r="D112" s="17">
        <f>SUM(D113:D117)</f>
        <v>10229.099999999999</v>
      </c>
      <c r="E112" s="15">
        <f t="shared" si="0"/>
        <v>115.41351686787769</v>
      </c>
    </row>
    <row r="113" spans="1:5" ht="28.5" customHeight="1">
      <c r="A113" s="36" t="s">
        <v>300</v>
      </c>
      <c r="B113" s="49" t="s">
        <v>295</v>
      </c>
      <c r="C113" s="17">
        <v>860</v>
      </c>
      <c r="D113" s="17">
        <v>1160</v>
      </c>
      <c r="E113" s="15">
        <f t="shared" ref="E113:E117" si="17">D113/C113*100</f>
        <v>134.88372093023256</v>
      </c>
    </row>
    <row r="114" spans="1:5" ht="45" customHeight="1">
      <c r="A114" s="36" t="s">
        <v>304</v>
      </c>
      <c r="B114" s="49" t="s">
        <v>296</v>
      </c>
      <c r="C114" s="17">
        <v>105</v>
      </c>
      <c r="D114" s="17">
        <v>20.3</v>
      </c>
      <c r="E114" s="15">
        <f t="shared" si="17"/>
        <v>19.333333333333332</v>
      </c>
    </row>
    <row r="115" spans="1:5" ht="36" hidden="1" customHeight="1">
      <c r="A115" s="36" t="s">
        <v>303</v>
      </c>
      <c r="B115" s="49" t="s">
        <v>297</v>
      </c>
      <c r="C115" s="17">
        <v>0</v>
      </c>
      <c r="D115" s="17">
        <v>0</v>
      </c>
      <c r="E115" s="15" t="e">
        <f t="shared" si="17"/>
        <v>#DIV/0!</v>
      </c>
    </row>
    <row r="116" spans="1:5" ht="36" customHeight="1">
      <c r="A116" s="36" t="s">
        <v>302</v>
      </c>
      <c r="B116" s="49" t="s">
        <v>298</v>
      </c>
      <c r="C116" s="17">
        <v>7831</v>
      </c>
      <c r="D116" s="17">
        <v>8981</v>
      </c>
      <c r="E116" s="15">
        <f t="shared" si="17"/>
        <v>114.68522538628527</v>
      </c>
    </row>
    <row r="117" spans="1:5" ht="30.75" customHeight="1">
      <c r="A117" s="36" t="s">
        <v>301</v>
      </c>
      <c r="B117" s="49" t="s">
        <v>299</v>
      </c>
      <c r="C117" s="17">
        <v>67</v>
      </c>
      <c r="D117" s="17">
        <v>67.8</v>
      </c>
      <c r="E117" s="15">
        <f t="shared" si="17"/>
        <v>101.19402985074626</v>
      </c>
    </row>
    <row r="118" spans="1:5" ht="66.75" customHeight="1">
      <c r="A118" s="12" t="s">
        <v>94</v>
      </c>
      <c r="B118" s="9" t="s">
        <v>32</v>
      </c>
      <c r="C118" s="17">
        <v>133</v>
      </c>
      <c r="D118" s="17">
        <v>97.2</v>
      </c>
      <c r="E118" s="15">
        <f t="shared" si="0"/>
        <v>73.082706766917298</v>
      </c>
    </row>
    <row r="119" spans="1:5" ht="33.75" customHeight="1">
      <c r="A119" s="12" t="s">
        <v>95</v>
      </c>
      <c r="B119" s="9" t="s">
        <v>31</v>
      </c>
      <c r="C119" s="17">
        <v>139</v>
      </c>
      <c r="D119" s="17">
        <v>182.2</v>
      </c>
      <c r="E119" s="15">
        <f t="shared" si="0"/>
        <v>131.07913669064749</v>
      </c>
    </row>
    <row r="120" spans="1:5" ht="46.8">
      <c r="A120" s="12" t="s">
        <v>162</v>
      </c>
      <c r="B120" s="9" t="s">
        <v>169</v>
      </c>
      <c r="C120" s="17">
        <f>C121</f>
        <v>759</v>
      </c>
      <c r="D120" s="17">
        <f>D121</f>
        <v>869.9</v>
      </c>
      <c r="E120" s="15">
        <f t="shared" si="0"/>
        <v>114.61133069828722</v>
      </c>
    </row>
    <row r="121" spans="1:5" ht="62.4">
      <c r="A121" s="12" t="s">
        <v>305</v>
      </c>
      <c r="B121" s="9" t="s">
        <v>306</v>
      </c>
      <c r="C121" s="17">
        <v>759</v>
      </c>
      <c r="D121" s="17">
        <v>869.9</v>
      </c>
      <c r="E121" s="15">
        <f t="shared" ref="E121" si="18">D121/C121*100</f>
        <v>114.61133069828722</v>
      </c>
    </row>
    <row r="122" spans="1:5" ht="65.25" customHeight="1">
      <c r="A122" s="12" t="s">
        <v>170</v>
      </c>
      <c r="B122" s="9" t="s">
        <v>171</v>
      </c>
      <c r="C122" s="17">
        <f>C124</f>
        <v>84</v>
      </c>
      <c r="D122" s="17">
        <f>D124</f>
        <v>132.1</v>
      </c>
      <c r="E122" s="15">
        <f t="shared" si="0"/>
        <v>157.26190476190476</v>
      </c>
    </row>
    <row r="123" spans="1:5" ht="65.25" customHeight="1">
      <c r="A123" s="12" t="s">
        <v>326</v>
      </c>
      <c r="B123" s="9" t="s">
        <v>171</v>
      </c>
      <c r="C123" s="17"/>
      <c r="D123" s="17">
        <v>175.2</v>
      </c>
      <c r="E123" s="15" t="e">
        <f t="shared" si="0"/>
        <v>#DIV/0!</v>
      </c>
    </row>
    <row r="124" spans="1:5" ht="81" customHeight="1">
      <c r="A124" s="12" t="s">
        <v>315</v>
      </c>
      <c r="B124" s="9" t="s">
        <v>307</v>
      </c>
      <c r="C124" s="17">
        <v>84</v>
      </c>
      <c r="D124" s="17">
        <v>132.1</v>
      </c>
      <c r="E124" s="15">
        <f t="shared" ref="E124" si="19">D124/C124*100</f>
        <v>157.26190476190476</v>
      </c>
    </row>
    <row r="125" spans="1:5" ht="31.2">
      <c r="A125" s="12" t="s">
        <v>163</v>
      </c>
      <c r="B125" s="9" t="s">
        <v>164</v>
      </c>
      <c r="C125" s="17">
        <f>C126</f>
        <v>8205</v>
      </c>
      <c r="D125" s="17">
        <f>D126</f>
        <v>5155.8</v>
      </c>
      <c r="E125" s="15">
        <f t="shared" ref="E125:E137" si="20">D125/C125*100</f>
        <v>62.83729433272395</v>
      </c>
    </row>
    <row r="126" spans="1:5" ht="46.8">
      <c r="A126" s="12" t="s">
        <v>308</v>
      </c>
      <c r="B126" s="9" t="s">
        <v>309</v>
      </c>
      <c r="C126" s="17">
        <v>8205</v>
      </c>
      <c r="D126" s="17">
        <v>5155.8</v>
      </c>
      <c r="E126" s="15">
        <f t="shared" ref="E126" si="21">D126/C126*100</f>
        <v>62.83729433272395</v>
      </c>
    </row>
    <row r="127" spans="1:5" ht="15.6">
      <c r="A127" s="19" t="s">
        <v>96</v>
      </c>
      <c r="B127" s="8" t="s">
        <v>16</v>
      </c>
      <c r="C127" s="14">
        <f>C128+C130</f>
        <v>463</v>
      </c>
      <c r="D127" s="14">
        <f>D128+D130</f>
        <v>-513.79999999999995</v>
      </c>
      <c r="E127" s="15">
        <f t="shared" si="20"/>
        <v>-110.9719222462203</v>
      </c>
    </row>
    <row r="128" spans="1:5" ht="15.6">
      <c r="A128" s="12" t="s">
        <v>165</v>
      </c>
      <c r="B128" s="9" t="s">
        <v>166</v>
      </c>
      <c r="C128" s="17"/>
      <c r="D128" s="17">
        <f>D129</f>
        <v>-1054.5999999999999</v>
      </c>
      <c r="E128" s="15"/>
    </row>
    <row r="129" spans="1:5" ht="31.2">
      <c r="A129" s="12" t="s">
        <v>310</v>
      </c>
      <c r="B129" s="9" t="s">
        <v>311</v>
      </c>
      <c r="C129" s="17"/>
      <c r="D129" s="17">
        <v>-1054.5999999999999</v>
      </c>
      <c r="E129" s="15"/>
    </row>
    <row r="130" spans="1:5" ht="15.6">
      <c r="A130" s="12" t="s">
        <v>167</v>
      </c>
      <c r="B130" s="9" t="s">
        <v>168</v>
      </c>
      <c r="C130" s="17">
        <f>C131</f>
        <v>463</v>
      </c>
      <c r="D130" s="17">
        <f>D131</f>
        <v>540.79999999999995</v>
      </c>
      <c r="E130" s="15">
        <f t="shared" si="20"/>
        <v>116.80345572354211</v>
      </c>
    </row>
    <row r="131" spans="1:5" ht="33.75" customHeight="1">
      <c r="A131" s="12" t="s">
        <v>312</v>
      </c>
      <c r="B131" s="9" t="s">
        <v>313</v>
      </c>
      <c r="C131" s="17">
        <v>463</v>
      </c>
      <c r="D131" s="17">
        <v>540.79999999999995</v>
      </c>
      <c r="E131" s="15">
        <f t="shared" ref="E131" si="22">D131/C131*100</f>
        <v>116.80345572354211</v>
      </c>
    </row>
    <row r="132" spans="1:5" ht="15.6">
      <c r="A132" s="20" t="s">
        <v>97</v>
      </c>
      <c r="B132" s="11" t="s">
        <v>17</v>
      </c>
      <c r="C132" s="22">
        <f>C133+C168+C170+C172</f>
        <v>3256398</v>
      </c>
      <c r="D132" s="22">
        <f>D133+D168+D170+D172</f>
        <v>3023523.3000000003</v>
      </c>
      <c r="E132" s="21">
        <f t="shared" si="20"/>
        <v>92.848702769133268</v>
      </c>
    </row>
    <row r="133" spans="1:5" ht="31.2">
      <c r="A133" s="19" t="s">
        <v>98</v>
      </c>
      <c r="B133" s="8" t="s">
        <v>131</v>
      </c>
      <c r="C133" s="14">
        <f>C134+C138+C146+C160</f>
        <v>3158686.9</v>
      </c>
      <c r="D133" s="14">
        <f>D134+D138+D146+D160</f>
        <v>2954952.5</v>
      </c>
      <c r="E133" s="23">
        <f t="shared" si="20"/>
        <v>93.550028652729083</v>
      </c>
    </row>
    <row r="134" spans="1:5" ht="31.2">
      <c r="A134" s="19" t="s">
        <v>99</v>
      </c>
      <c r="B134" s="8" t="s">
        <v>40</v>
      </c>
      <c r="C134" s="14">
        <f>C136+C137+C135</f>
        <v>245530.80000000002</v>
      </c>
      <c r="D134" s="14">
        <f>D136+D137+D135</f>
        <v>245530.80000000002</v>
      </c>
      <c r="E134" s="15">
        <f t="shared" si="20"/>
        <v>100</v>
      </c>
    </row>
    <row r="135" spans="1:5" ht="39.6">
      <c r="A135" s="12" t="s">
        <v>316</v>
      </c>
      <c r="B135" s="53" t="s">
        <v>317</v>
      </c>
      <c r="C135" s="14">
        <v>136001.20000000001</v>
      </c>
      <c r="D135" s="14">
        <v>136001.20000000001</v>
      </c>
      <c r="E135" s="15">
        <f t="shared" si="20"/>
        <v>100</v>
      </c>
    </row>
    <row r="136" spans="1:5" ht="31.2">
      <c r="A136" s="12" t="s">
        <v>100</v>
      </c>
      <c r="B136" s="9" t="s">
        <v>118</v>
      </c>
      <c r="C136" s="17">
        <v>37160</v>
      </c>
      <c r="D136" s="17">
        <v>37160</v>
      </c>
      <c r="E136" s="15">
        <f t="shared" si="20"/>
        <v>100</v>
      </c>
    </row>
    <row r="137" spans="1:5" ht="15.6">
      <c r="A137" s="12" t="s">
        <v>227</v>
      </c>
      <c r="B137" s="9" t="s">
        <v>226</v>
      </c>
      <c r="C137" s="17">
        <v>72369.600000000006</v>
      </c>
      <c r="D137" s="17">
        <v>72369.600000000006</v>
      </c>
      <c r="E137" s="15">
        <f t="shared" si="20"/>
        <v>100</v>
      </c>
    </row>
    <row r="138" spans="1:5" ht="48" customHeight="1">
      <c r="A138" s="37" t="s">
        <v>101</v>
      </c>
      <c r="B138" s="38" t="s">
        <v>132</v>
      </c>
      <c r="C138" s="24">
        <f>SUM(C139:C145)</f>
        <v>1153486</v>
      </c>
      <c r="D138" s="24">
        <f>SUM(D139:D145)</f>
        <v>1095559.8999999999</v>
      </c>
      <c r="E138" s="25">
        <f t="shared" ref="E138:E146" si="23">D138/C138*100</f>
        <v>94.978170519624854</v>
      </c>
    </row>
    <row r="139" spans="1:5" ht="48" customHeight="1">
      <c r="A139" s="39" t="s">
        <v>320</v>
      </c>
      <c r="B139" s="54" t="s">
        <v>321</v>
      </c>
      <c r="C139" s="24">
        <v>5000.8999999999996</v>
      </c>
      <c r="D139" s="14">
        <v>5000.8999999999996</v>
      </c>
      <c r="E139" s="25">
        <f t="shared" si="23"/>
        <v>100</v>
      </c>
    </row>
    <row r="140" spans="1:5" ht="48" customHeight="1">
      <c r="A140" s="39" t="s">
        <v>322</v>
      </c>
      <c r="B140" s="55" t="s">
        <v>323</v>
      </c>
      <c r="C140" s="24">
        <v>390</v>
      </c>
      <c r="D140" s="14">
        <v>389.2</v>
      </c>
      <c r="E140" s="25">
        <f t="shared" si="23"/>
        <v>99.794871794871781</v>
      </c>
    </row>
    <row r="141" spans="1:5" ht="83.25" customHeight="1">
      <c r="A141" s="39" t="s">
        <v>243</v>
      </c>
      <c r="B141" s="42" t="s">
        <v>228</v>
      </c>
      <c r="C141" s="28">
        <v>53640</v>
      </c>
      <c r="D141" s="28">
        <v>53640</v>
      </c>
      <c r="E141" s="15">
        <f t="shared" si="23"/>
        <v>100</v>
      </c>
    </row>
    <row r="142" spans="1:5" ht="62.4">
      <c r="A142" s="36" t="s">
        <v>102</v>
      </c>
      <c r="B142" s="42" t="s">
        <v>133</v>
      </c>
      <c r="C142" s="28">
        <v>102297.60000000001</v>
      </c>
      <c r="D142" s="28">
        <v>45654.9</v>
      </c>
      <c r="E142" s="15">
        <f t="shared" si="23"/>
        <v>44.629492774024023</v>
      </c>
    </row>
    <row r="143" spans="1:5" ht="62.4">
      <c r="A143" s="36" t="s">
        <v>244</v>
      </c>
      <c r="B143" s="42" t="s">
        <v>229</v>
      </c>
      <c r="C143" s="28">
        <v>1421.3</v>
      </c>
      <c r="D143" s="28">
        <v>995.3</v>
      </c>
      <c r="E143" s="15">
        <f t="shared" si="23"/>
        <v>70.027439667909661</v>
      </c>
    </row>
    <row r="144" spans="1:5" ht="46.8">
      <c r="A144" s="40" t="s">
        <v>245</v>
      </c>
      <c r="B144" s="41" t="s">
        <v>230</v>
      </c>
      <c r="C144" s="28">
        <v>9252</v>
      </c>
      <c r="D144" s="28">
        <v>9252</v>
      </c>
      <c r="E144" s="15">
        <f t="shared" si="23"/>
        <v>100</v>
      </c>
    </row>
    <row r="145" spans="1:5" ht="15.6">
      <c r="A145" s="36" t="s">
        <v>103</v>
      </c>
      <c r="B145" s="42" t="s">
        <v>119</v>
      </c>
      <c r="C145" s="28">
        <v>981484.2</v>
      </c>
      <c r="D145" s="28">
        <v>980627.6</v>
      </c>
      <c r="E145" s="15">
        <f t="shared" si="23"/>
        <v>99.912724015322922</v>
      </c>
    </row>
    <row r="146" spans="1:5" ht="31.2">
      <c r="A146" s="37" t="s">
        <v>104</v>
      </c>
      <c r="B146" s="38" t="s">
        <v>134</v>
      </c>
      <c r="C146" s="24">
        <f>SUM(C147:C159)</f>
        <v>1056854.5</v>
      </c>
      <c r="D146" s="14">
        <f t="shared" ref="D146" si="24">SUM(D147:D159)</f>
        <v>1053645.5</v>
      </c>
      <c r="E146" s="25">
        <f t="shared" si="23"/>
        <v>99.696363122832892</v>
      </c>
    </row>
    <row r="147" spans="1:5" ht="46.8" hidden="1">
      <c r="A147" s="39" t="s">
        <v>246</v>
      </c>
      <c r="B147" s="42" t="s">
        <v>172</v>
      </c>
      <c r="C147" s="28">
        <v>0</v>
      </c>
      <c r="D147" s="33"/>
      <c r="E147" s="15"/>
    </row>
    <row r="148" spans="1:5" ht="46.8">
      <c r="A148" s="36" t="s">
        <v>105</v>
      </c>
      <c r="B148" s="35" t="s">
        <v>135</v>
      </c>
      <c r="C148" s="28">
        <v>6918.5</v>
      </c>
      <c r="D148" s="28">
        <v>6918.5</v>
      </c>
      <c r="E148" s="15">
        <f t="shared" ref="E148:E169" si="25">D148/C148*100</f>
        <v>100</v>
      </c>
    </row>
    <row r="149" spans="1:5" ht="124.8">
      <c r="A149" s="39" t="s">
        <v>180</v>
      </c>
      <c r="B149" s="42" t="s">
        <v>231</v>
      </c>
      <c r="C149" s="28">
        <v>22.6</v>
      </c>
      <c r="D149" s="28">
        <v>22.6</v>
      </c>
      <c r="E149" s="15">
        <f t="shared" si="25"/>
        <v>100</v>
      </c>
    </row>
    <row r="150" spans="1:5" ht="46.8">
      <c r="A150" s="36" t="s">
        <v>106</v>
      </c>
      <c r="B150" s="35" t="s">
        <v>136</v>
      </c>
      <c r="C150" s="28">
        <v>4621.7</v>
      </c>
      <c r="D150" s="28">
        <v>4621.7</v>
      </c>
      <c r="E150" s="15">
        <f t="shared" si="25"/>
        <v>100</v>
      </c>
    </row>
    <row r="151" spans="1:5" ht="62.4">
      <c r="A151" s="36" t="s">
        <v>107</v>
      </c>
      <c r="B151" s="35" t="s">
        <v>0</v>
      </c>
      <c r="C151" s="28">
        <v>563.29999999999995</v>
      </c>
      <c r="D151" s="17">
        <v>539.6</v>
      </c>
      <c r="E151" s="15">
        <f t="shared" si="25"/>
        <v>95.792650452689514</v>
      </c>
    </row>
    <row r="152" spans="1:5" ht="46.8">
      <c r="A152" s="36" t="s">
        <v>108</v>
      </c>
      <c r="B152" s="42" t="s">
        <v>1</v>
      </c>
      <c r="C152" s="28">
        <v>8712.6</v>
      </c>
      <c r="D152" s="28">
        <v>8289.7999999999993</v>
      </c>
      <c r="E152" s="15">
        <f t="shared" si="25"/>
        <v>95.147257994169351</v>
      </c>
    </row>
    <row r="153" spans="1:5" ht="52.5" customHeight="1">
      <c r="A153" s="36" t="s">
        <v>109</v>
      </c>
      <c r="B153" s="35" t="s">
        <v>2</v>
      </c>
      <c r="C153" s="28">
        <v>999259.7</v>
      </c>
      <c r="D153" s="17">
        <v>997821.4</v>
      </c>
      <c r="E153" s="15">
        <f t="shared" si="25"/>
        <v>99.856063443767425</v>
      </c>
    </row>
    <row r="154" spans="1:5" ht="78" customHeight="1">
      <c r="A154" s="36" t="s">
        <v>110</v>
      </c>
      <c r="B154" s="35" t="s">
        <v>3</v>
      </c>
      <c r="C154" s="28">
        <v>21320</v>
      </c>
      <c r="D154" s="28">
        <v>21320</v>
      </c>
      <c r="E154" s="15">
        <f t="shared" si="25"/>
        <v>100</v>
      </c>
    </row>
    <row r="155" spans="1:5" ht="93.6">
      <c r="A155" s="36" t="s">
        <v>111</v>
      </c>
      <c r="B155" s="35" t="s">
        <v>4</v>
      </c>
      <c r="C155" s="28">
        <v>6371</v>
      </c>
      <c r="D155" s="28">
        <v>5892</v>
      </c>
      <c r="E155" s="15">
        <f t="shared" si="25"/>
        <v>92.481557055407322</v>
      </c>
    </row>
    <row r="156" spans="1:5" ht="46.8" hidden="1">
      <c r="A156" s="36" t="s">
        <v>247</v>
      </c>
      <c r="B156" s="35" t="s">
        <v>232</v>
      </c>
      <c r="C156" s="28">
        <v>0</v>
      </c>
      <c r="D156" s="28">
        <v>0</v>
      </c>
      <c r="E156" s="15" t="e">
        <f t="shared" si="25"/>
        <v>#DIV/0!</v>
      </c>
    </row>
    <row r="157" spans="1:5" ht="78">
      <c r="A157" s="39" t="s">
        <v>137</v>
      </c>
      <c r="B157" s="42" t="s">
        <v>233</v>
      </c>
      <c r="C157" s="28">
        <v>5241.6000000000004</v>
      </c>
      <c r="D157" s="28">
        <v>4396.3999999999996</v>
      </c>
      <c r="E157" s="15">
        <f t="shared" si="25"/>
        <v>83.875152625152623</v>
      </c>
    </row>
    <row r="158" spans="1:5" ht="111" customHeight="1">
      <c r="A158" s="39" t="s">
        <v>173</v>
      </c>
      <c r="B158" s="42" t="s">
        <v>234</v>
      </c>
      <c r="C158" s="28">
        <v>1793.1</v>
      </c>
      <c r="D158" s="28">
        <v>1793.1</v>
      </c>
      <c r="E158" s="15">
        <f t="shared" si="25"/>
        <v>100</v>
      </c>
    </row>
    <row r="159" spans="1:5" ht="93.6">
      <c r="A159" s="39" t="s">
        <v>140</v>
      </c>
      <c r="B159" s="42" t="s">
        <v>138</v>
      </c>
      <c r="C159" s="28">
        <v>2030.4</v>
      </c>
      <c r="D159" s="28">
        <v>2030.4</v>
      </c>
      <c r="E159" s="15">
        <f t="shared" si="25"/>
        <v>100</v>
      </c>
    </row>
    <row r="160" spans="1:5" ht="15.6">
      <c r="A160" s="37" t="s">
        <v>112</v>
      </c>
      <c r="B160" s="38" t="s">
        <v>5</v>
      </c>
      <c r="C160" s="24">
        <f>SUM(C161:C167)</f>
        <v>702815.6</v>
      </c>
      <c r="D160" s="24">
        <f>SUM(D161:D167)</f>
        <v>560216.29999999993</v>
      </c>
      <c r="E160" s="24">
        <f t="shared" si="25"/>
        <v>79.710282469541085</v>
      </c>
    </row>
    <row r="161" spans="1:5" ht="109.2" hidden="1">
      <c r="A161" s="36" t="s">
        <v>141</v>
      </c>
      <c r="B161" s="35" t="s">
        <v>123</v>
      </c>
      <c r="C161" s="28">
        <v>0</v>
      </c>
      <c r="D161" s="28">
        <v>0</v>
      </c>
      <c r="E161" s="28" t="e">
        <f t="shared" si="25"/>
        <v>#DIV/0!</v>
      </c>
    </row>
    <row r="162" spans="1:5" ht="81.75" customHeight="1">
      <c r="A162" s="39" t="s">
        <v>113</v>
      </c>
      <c r="B162" s="42" t="s">
        <v>235</v>
      </c>
      <c r="C162" s="28">
        <v>3242.1</v>
      </c>
      <c r="D162" s="28">
        <v>3242.1</v>
      </c>
      <c r="E162" s="28">
        <f t="shared" si="25"/>
        <v>100</v>
      </c>
    </row>
    <row r="163" spans="1:5" ht="78">
      <c r="A163" s="36" t="s">
        <v>114</v>
      </c>
      <c r="B163" s="35" t="s">
        <v>6</v>
      </c>
      <c r="C163" s="17">
        <v>676036.5</v>
      </c>
      <c r="D163" s="28">
        <v>533438.19999999995</v>
      </c>
      <c r="E163" s="28">
        <f t="shared" si="25"/>
        <v>78.906715835609461</v>
      </c>
    </row>
    <row r="164" spans="1:5" ht="62.4">
      <c r="A164" s="39" t="s">
        <v>175</v>
      </c>
      <c r="B164" s="42" t="s">
        <v>174</v>
      </c>
      <c r="C164" s="28">
        <v>119.5</v>
      </c>
      <c r="D164" s="28">
        <v>119.5</v>
      </c>
      <c r="E164" s="28">
        <f t="shared" si="25"/>
        <v>100</v>
      </c>
    </row>
    <row r="165" spans="1:5" ht="93.6">
      <c r="A165" s="39" t="s">
        <v>318</v>
      </c>
      <c r="B165" s="56" t="s">
        <v>319</v>
      </c>
      <c r="C165" s="28">
        <v>6.7</v>
      </c>
      <c r="D165" s="28">
        <v>6.7</v>
      </c>
      <c r="E165" s="28">
        <f t="shared" si="25"/>
        <v>100</v>
      </c>
    </row>
    <row r="166" spans="1:5" ht="95.25" hidden="1" customHeight="1">
      <c r="A166" s="39" t="s">
        <v>248</v>
      </c>
      <c r="B166" s="42" t="s">
        <v>236</v>
      </c>
      <c r="C166" s="28">
        <v>0</v>
      </c>
      <c r="D166" s="28">
        <v>0</v>
      </c>
      <c r="E166" s="28" t="e">
        <f t="shared" si="25"/>
        <v>#DIV/0!</v>
      </c>
    </row>
    <row r="167" spans="1:5" ht="31.2">
      <c r="A167" s="39" t="s">
        <v>115</v>
      </c>
      <c r="B167" s="42" t="s">
        <v>237</v>
      </c>
      <c r="C167" s="28">
        <v>23410.799999999999</v>
      </c>
      <c r="D167" s="28">
        <v>23409.8</v>
      </c>
      <c r="E167" s="28">
        <f t="shared" si="25"/>
        <v>99.995728467203165</v>
      </c>
    </row>
    <row r="168" spans="1:5" ht="15.6">
      <c r="A168" s="37" t="s">
        <v>116</v>
      </c>
      <c r="B168" s="35" t="s">
        <v>238</v>
      </c>
      <c r="C168" s="24">
        <f>C169</f>
        <v>97711.1</v>
      </c>
      <c r="D168" s="24">
        <f t="shared" ref="D168" si="26">D169</f>
        <v>106495.5</v>
      </c>
      <c r="E168" s="24">
        <f t="shared" si="25"/>
        <v>108.99017614170754</v>
      </c>
    </row>
    <row r="169" spans="1:5" ht="31.2">
      <c r="A169" s="36" t="s">
        <v>117</v>
      </c>
      <c r="B169" s="35" t="s">
        <v>42</v>
      </c>
      <c r="C169" s="17">
        <v>97711.1</v>
      </c>
      <c r="D169" s="43">
        <v>106495.5</v>
      </c>
      <c r="E169" s="28">
        <f t="shared" si="25"/>
        <v>108.99017614170754</v>
      </c>
    </row>
    <row r="170" spans="1:5" ht="78">
      <c r="A170" s="37" t="s">
        <v>249</v>
      </c>
      <c r="B170" s="35" t="s">
        <v>239</v>
      </c>
      <c r="C170" s="28"/>
      <c r="D170" s="43">
        <f>D171</f>
        <v>1665.6</v>
      </c>
      <c r="E170" s="44"/>
    </row>
    <row r="171" spans="1:5" ht="62.4">
      <c r="A171" s="36" t="s">
        <v>250</v>
      </c>
      <c r="B171" s="35" t="s">
        <v>240</v>
      </c>
      <c r="C171" s="28"/>
      <c r="D171" s="43">
        <v>1665.6</v>
      </c>
      <c r="E171" s="44"/>
    </row>
    <row r="172" spans="1:5" ht="62.4">
      <c r="A172" s="37" t="s">
        <v>251</v>
      </c>
      <c r="B172" s="35" t="s">
        <v>241</v>
      </c>
      <c r="C172" s="28"/>
      <c r="D172" s="45">
        <f>D173</f>
        <v>-39590.300000000003</v>
      </c>
      <c r="E172" s="44"/>
    </row>
    <row r="173" spans="1:5" ht="62.4">
      <c r="A173" s="36" t="s">
        <v>252</v>
      </c>
      <c r="B173" s="35" t="s">
        <v>242</v>
      </c>
      <c r="C173" s="28"/>
      <c r="D173" s="43">
        <v>-39590.300000000003</v>
      </c>
      <c r="E173" s="44"/>
    </row>
    <row r="174" spans="1:5" ht="15.6">
      <c r="A174" s="46"/>
      <c r="B174" s="47" t="s">
        <v>254</v>
      </c>
      <c r="C174" s="22">
        <f>C13+C132</f>
        <v>5369542</v>
      </c>
      <c r="D174" s="22">
        <f>D13+D132</f>
        <v>5381919.5999999996</v>
      </c>
      <c r="E174" s="52">
        <f t="shared" ref="E174" si="27">D174/C174*100</f>
        <v>100.2305150048179</v>
      </c>
    </row>
  </sheetData>
  <mergeCells count="11">
    <mergeCell ref="B1:E1"/>
    <mergeCell ref="B2:E2"/>
    <mergeCell ref="B3:E3"/>
    <mergeCell ref="E9:E11"/>
    <mergeCell ref="A9:A11"/>
    <mergeCell ref="B9:B11"/>
    <mergeCell ref="D9:D11"/>
    <mergeCell ref="A5:D5"/>
    <mergeCell ref="A6:D6"/>
    <mergeCell ref="A7:D7"/>
    <mergeCell ref="C9:C11"/>
  </mergeCells>
  <phoneticPr fontId="7" type="noConversion"/>
  <pageMargins left="0.7" right="0.7" top="0.75" bottom="0.75" header="0.3" footer="0.3"/>
  <pageSetup paperSize="9" scale="75" fitToWidth="0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 2</vt:lpstr>
      <vt:lpstr>'Прил. 2'!Заголовки_для_печати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 </cp:lastModifiedBy>
  <cp:lastPrinted>2013-03-22T08:27:11Z</cp:lastPrinted>
  <dcterms:created xsi:type="dcterms:W3CDTF">1996-10-08T23:32:33Z</dcterms:created>
  <dcterms:modified xsi:type="dcterms:W3CDTF">2013-03-25T09:19:40Z</dcterms:modified>
</cp:coreProperties>
</file>